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DD9722EC-ECC3-48AB-8B6E-003511A17B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ase General Novedades" sheetId="1" r:id="rId1"/>
    <sheet name="Base Novedades - Resolución exp" sheetId="6" r:id="rId2"/>
    <sheet name="Hoja2" sheetId="4" r:id="rId3"/>
    <sheet name="FNA Reintegros x 20" sheetId="3" r:id="rId4"/>
    <sheet name="Hoja3" sheetId="5" r:id="rId5"/>
  </sheets>
  <definedNames>
    <definedName name="_xlnm._FilterDatabase" localSheetId="0" hidden="1">'Base General Novedades'!$A$1:$P$239</definedName>
    <definedName name="_xlnm._FilterDatabase" localSheetId="1" hidden="1">'Base Novedades - Resolución exp'!$A$1:$I$1</definedName>
  </definedNames>
  <calcPr calcId="191028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" i="4"/>
</calcChain>
</file>

<file path=xl/sharedStrings.xml><?xml version="1.0" encoding="utf-8"?>
<sst xmlns="http://schemas.openxmlformats.org/spreadsheetml/2006/main" count="1173" uniqueCount="142">
  <si>
    <t>Fecha Novedad</t>
  </si>
  <si>
    <t xml:space="preserve">Resolución de Asignación </t>
  </si>
  <si>
    <t>Fecha Resolución</t>
  </si>
  <si>
    <t>Descripción</t>
  </si>
  <si>
    <t>Anterior</t>
  </si>
  <si>
    <t>Nuevo</t>
  </si>
  <si>
    <t xml:space="preserve">Requiere Modificación por Resolución </t>
  </si>
  <si>
    <t>Estado</t>
  </si>
  <si>
    <t>Observación</t>
  </si>
  <si>
    <t>Nº de la Resolución modificatoria</t>
  </si>
  <si>
    <t>Fecha de Resolución</t>
  </si>
  <si>
    <t>Responsable</t>
  </si>
  <si>
    <t xml:space="preserve">Corrección de nombre </t>
  </si>
  <si>
    <t>SI</t>
  </si>
  <si>
    <t>Aplicada</t>
  </si>
  <si>
    <t xml:space="preserve">Resolución de modificación expedida </t>
  </si>
  <si>
    <t>Vicky</t>
  </si>
  <si>
    <t>Pérdida de Ejecutoriedad por cancelación del crédito</t>
  </si>
  <si>
    <t xml:space="preserve">Aclaración complementariedad subsidio Reactiva y Reduce </t>
  </si>
  <si>
    <t>Fecha del desembolso</t>
  </si>
  <si>
    <t>Fecha para pagar primera cuota</t>
  </si>
  <si>
    <t>NO</t>
  </si>
  <si>
    <t>William</t>
  </si>
  <si>
    <t>Día del mes que pagará la cuota</t>
  </si>
  <si>
    <t>Rechazada</t>
  </si>
  <si>
    <t>No fue posible visualizar la certificación del FNA</t>
  </si>
  <si>
    <t>Fecha del avalúo propiedad</t>
  </si>
  <si>
    <t>Valor de la vivienda en SMLMV</t>
  </si>
  <si>
    <t>Valor de la vivienda</t>
  </si>
  <si>
    <t>-</t>
  </si>
  <si>
    <t>/</t>
  </si>
  <si>
    <t>Número de la aprobación del crédito hipotecario/leasing habitacional0013047207960020113600130158009635508015</t>
  </si>
  <si>
    <t>Resolución de modificación expedida.</t>
  </si>
  <si>
    <t>Valor primera cuota con seguros</t>
  </si>
  <si>
    <t>Valor primera cuota sin seguros</t>
  </si>
  <si>
    <t>Pdte cambio dia</t>
  </si>
  <si>
    <t>No coincide con oficio</t>
  </si>
  <si>
    <t>Pérdida de ejecutoriedad- Cambio en la fecha de desembolso</t>
  </si>
  <si>
    <t>Pendiente</t>
  </si>
  <si>
    <t xml:space="preserve">En revisión de Lizeth </t>
  </si>
  <si>
    <t>Cambio de día aplicado</t>
  </si>
  <si>
    <t>Oficio no corresponde</t>
  </si>
  <si>
    <t>Compra de Cartera- Cesión del Crédito</t>
  </si>
  <si>
    <t>VIcky</t>
  </si>
  <si>
    <t>Corrección Matrícula Inmobiliaria</t>
  </si>
  <si>
    <t>50S-40817/157</t>
  </si>
  <si>
    <t>50S-40817157</t>
  </si>
  <si>
    <t>Número de aprobación del crédito</t>
  </si>
  <si>
    <t>En trámite</t>
  </si>
  <si>
    <t>Corrección cédula de ciudadanía</t>
  </si>
  <si>
    <t>1.001.315.785.00</t>
  </si>
  <si>
    <t>Expedida</t>
  </si>
  <si>
    <t>Fecha del Desembolso</t>
  </si>
  <si>
    <t>Valor de la Vivienda en Smlmv</t>
  </si>
  <si>
    <t>134.75 Smlmv</t>
  </si>
  <si>
    <t>164.25 Smlmv</t>
  </si>
  <si>
    <t>98.55 Smlmv</t>
  </si>
  <si>
    <t>Error en el nombre en la resolución</t>
  </si>
  <si>
    <t>EDWUARD ORVEY OVALLE ARIAS</t>
  </si>
  <si>
    <t>EDWARD ORVEY OVALLE ARIAS</t>
  </si>
  <si>
    <t>Resolución de modificación expedida</t>
  </si>
  <si>
    <t>SERGIO FELIPE TRIVINO AVILA</t>
  </si>
  <si>
    <t>SERGIO FELIPE TRIVIÑO AVILA</t>
  </si>
  <si>
    <t>Cambio titular del hogar</t>
  </si>
  <si>
    <t>52845272 YEIMMI PUENTES PINZON</t>
  </si>
  <si>
    <t>1007645864 LAURA VALENTINA TAPIA PUENTES</t>
  </si>
  <si>
    <t>William P</t>
  </si>
  <si>
    <t>Fecha Para Pagar Primera Cuota</t>
  </si>
  <si>
    <t>Fecha Del Desembolso</t>
  </si>
  <si>
    <t>En control de legalidad; no se imprimió en diciembre de 2025 por un error</t>
  </si>
  <si>
    <t>Joahanna</t>
  </si>
  <si>
    <t>Johanna</t>
  </si>
  <si>
    <t>Error en el valor mensual del subsidio</t>
  </si>
  <si>
    <t>$19.929.000</t>
  </si>
  <si>
    <t>$415.188</t>
  </si>
  <si>
    <t>Pérdida de ejecutoriedad por Mora en el crédito</t>
  </si>
  <si>
    <t>Error en el nombre en la resolución (falta espacio)</t>
  </si>
  <si>
    <t>EMILIAQUINTERO</t>
  </si>
  <si>
    <t>EMILIA QUINTERO ARIAS</t>
  </si>
  <si>
    <t>Error en el apellido ibanez / ibañez en la resolución</t>
  </si>
  <si>
    <t>Error en el apellido pena / peña en la resolución</t>
  </si>
  <si>
    <t>pena</t>
  </si>
  <si>
    <t>peña</t>
  </si>
  <si>
    <t>Error en el valor del subsidio</t>
  </si>
  <si>
    <t>URGENTE</t>
  </si>
  <si>
    <t>fecha en valor mensual</t>
  </si>
  <si>
    <t>valor del subsidio</t>
  </si>
  <si>
    <t>Error en el segundo apellido, figura separado</t>
  </si>
  <si>
    <t>SU AREZ</t>
  </si>
  <si>
    <t>SUAREZ</t>
  </si>
  <si>
    <t>LA VERDE</t>
  </si>
  <si>
    <t>LAVERDE</t>
  </si>
  <si>
    <t xml:space="preserve">Error en el ID </t>
  </si>
  <si>
    <t>1051b6082</t>
  </si>
  <si>
    <t>Error en 2 apellido</t>
  </si>
  <si>
    <t>Guierrez</t>
  </si>
  <si>
    <t>Gutierrez</t>
  </si>
  <si>
    <t xml:space="preserve">Error en 1 apellido </t>
  </si>
  <si>
    <t>Qujano</t>
  </si>
  <si>
    <t>Quijano</t>
  </si>
  <si>
    <t>Error en los apellido en la resolución (falta espacio)</t>
  </si>
  <si>
    <t>CHAVESCASTELBLANCO</t>
  </si>
  <si>
    <t>CHAVES CASTELBLANCO</t>
  </si>
  <si>
    <t xml:space="preserve">Error en el valor mensual URGENTE </t>
  </si>
  <si>
    <t xml:space="preserve">Error en el segundo apellido </t>
  </si>
  <si>
    <t>Grazon</t>
  </si>
  <si>
    <t>Garzon</t>
  </si>
  <si>
    <t>Entidad Financiera</t>
  </si>
  <si>
    <t>ID</t>
  </si>
  <si>
    <t>Resolución  modificatoria</t>
  </si>
  <si>
    <t>Fecha de la Resolución</t>
  </si>
  <si>
    <t>Bancolombia</t>
  </si>
  <si>
    <t>Credifamilia</t>
  </si>
  <si>
    <t xml:space="preserve">La Hipotecaria Compañía de Financiamiento </t>
  </si>
  <si>
    <t xml:space="preserve">Fondo Nacional del Ahorro </t>
  </si>
  <si>
    <t>30/09/025</t>
  </si>
  <si>
    <t xml:space="preserve"> 02/10/2025</t>
  </si>
  <si>
    <t>Pendiente Aplicación en SUAV</t>
  </si>
  <si>
    <t>Banco Caja Social</t>
  </si>
  <si>
    <t>Cambio valor avalúo</t>
  </si>
  <si>
    <t>cambio fecha avalúo</t>
  </si>
  <si>
    <t>cambio valor vivienda en smmlv</t>
  </si>
  <si>
    <t>Cambio tipo avalúo</t>
  </si>
  <si>
    <t>Cambio FMI</t>
  </si>
  <si>
    <t>Cambio plazo</t>
  </si>
  <si>
    <t>Cambio número de crédito</t>
  </si>
  <si>
    <t>Descripción Modificación</t>
  </si>
  <si>
    <t>Resolución</t>
  </si>
  <si>
    <t>Cantidad</t>
  </si>
  <si>
    <t>Total general</t>
  </si>
  <si>
    <t>Cuenta de ID</t>
  </si>
  <si>
    <t xml:space="preserve">Radicado en la Sub. Jurídica para el control de legalidad. </t>
  </si>
  <si>
    <t>(en blanco)</t>
  </si>
  <si>
    <t>Total Aplicada</t>
  </si>
  <si>
    <t>Total En trámite</t>
  </si>
  <si>
    <t>Total Pendiente</t>
  </si>
  <si>
    <t>ABOGADO</t>
  </si>
  <si>
    <t>LISET</t>
  </si>
  <si>
    <t>SARA</t>
  </si>
  <si>
    <t>ANGELICA</t>
  </si>
  <si>
    <t>DANIEL</t>
  </si>
  <si>
    <t>ALEJANDRA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</si>
</sst>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€&quot;"/>
    <numFmt numFmtId="165" formatCode="_-[$$-409]* #,##0_ ;_-[$$-409]* \-#,##0\ ;_-[$$-409]* &quot;-&quot;??_ ;_-@_ "/>
  </numFmts>
  <fonts count="1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rgb="FF000000"/>
      <name val="Aptos"/>
      <family val="2"/>
    </font>
    <font>
      <b/>
      <sz val="10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name val="Calibri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color rgb="FF9C0006"/>
      <name val="Aptos Narrow"/>
      <family val="2"/>
    </font>
    <font>
      <sz val="11"/>
      <color rgb="FF242424"/>
      <name val="Aptos Narrow"/>
    </font>
  </fonts>
  <fills count="1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0B7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F8B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680"/>
        <bgColor indexed="64"/>
      </patternFill>
    </fill>
    <fill>
      <patternFill patternType="solid">
        <fgColor rgb="FFFBE2D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2EDAD"/>
        <bgColor indexed="64"/>
      </patternFill>
    </fill>
    <fill>
      <patternFill patternType="solid">
        <fgColor rgb="FFFF7E7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55">
    <xf numFmtId="0" fontId="0" fillId="0" borderId="0" xfId="0"/>
    <xf numFmtId="14" fontId="0" fillId="0" borderId="0" xfId="0" applyNumberFormat="1"/>
    <xf numFmtId="15" fontId="0" fillId="0" borderId="0" xfId="0" applyNumberFormat="1"/>
    <xf numFmtId="0" fontId="0" fillId="0" borderId="1" xfId="0" applyBorder="1"/>
    <xf numFmtId="16" fontId="0" fillId="0" borderId="1" xfId="0" applyNumberFormat="1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left" wrapText="1"/>
    </xf>
    <xf numFmtId="164" fontId="0" fillId="0" borderId="1" xfId="0" applyNumberFormat="1" applyBorder="1" applyAlignment="1">
      <alignment horizontal="center"/>
    </xf>
    <xf numFmtId="14" fontId="0" fillId="0" borderId="2" xfId="0" applyNumberFormat="1" applyBorder="1"/>
    <xf numFmtId="0" fontId="0" fillId="0" borderId="2" xfId="0" applyBorder="1"/>
    <xf numFmtId="0" fontId="0" fillId="0" borderId="3" xfId="0" applyBorder="1" applyAlignment="1">
      <alignment horizontal="center"/>
    </xf>
    <xf numFmtId="14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14" fontId="0" fillId="0" borderId="5" xfId="0" applyNumberFormat="1" applyBorder="1"/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14" fontId="0" fillId="0" borderId="6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" fontId="0" fillId="5" borderId="1" xfId="0" applyNumberFormat="1" applyFill="1" applyBorder="1" applyAlignment="1">
      <alignment horizontal="left"/>
    </xf>
    <xf numFmtId="0" fontId="0" fillId="0" borderId="6" xfId="0" applyBorder="1" applyAlignment="1">
      <alignment horizontal="left"/>
    </xf>
    <xf numFmtId="14" fontId="0" fillId="4" borderId="2" xfId="0" applyNumberFormat="1" applyFill="1" applyBorder="1"/>
    <xf numFmtId="0" fontId="0" fillId="4" borderId="2" xfId="0" applyFill="1" applyBorder="1"/>
    <xf numFmtId="0" fontId="0" fillId="4" borderId="0" xfId="0" applyFill="1"/>
    <xf numFmtId="0" fontId="0" fillId="5" borderId="0" xfId="0" applyFill="1"/>
    <xf numFmtId="0" fontId="0" fillId="4" borderId="2" xfId="0" applyFill="1" applyBorder="1" applyAlignment="1">
      <alignment horizontal="center"/>
    </xf>
    <xf numFmtId="14" fontId="0" fillId="0" borderId="6" xfId="0" applyNumberFormat="1" applyBorder="1"/>
    <xf numFmtId="0" fontId="0" fillId="0" borderId="7" xfId="0" applyBorder="1" applyAlignment="1">
      <alignment horizontal="center"/>
    </xf>
    <xf numFmtId="164" fontId="0" fillId="0" borderId="2" xfId="0" applyNumberFormat="1" applyBorder="1" applyAlignment="1">
      <alignment horizontal="center" indent="4"/>
    </xf>
    <xf numFmtId="164" fontId="0" fillId="0" borderId="6" xfId="0" applyNumberFormat="1" applyBorder="1" applyAlignment="1">
      <alignment horizontal="center" indent="4"/>
    </xf>
    <xf numFmtId="14" fontId="0" fillId="6" borderId="1" xfId="0" applyNumberFormat="1" applyFill="1" applyBorder="1"/>
    <xf numFmtId="0" fontId="0" fillId="6" borderId="1" xfId="0" applyFill="1" applyBorder="1" applyAlignment="1">
      <alignment horizontal="center"/>
    </xf>
    <xf numFmtId="14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left"/>
    </xf>
    <xf numFmtId="16" fontId="0" fillId="6" borderId="1" xfId="0" applyNumberFormat="1" applyFill="1" applyBorder="1" applyAlignment="1">
      <alignment horizontal="center"/>
    </xf>
    <xf numFmtId="16" fontId="0" fillId="6" borderId="1" xfId="0" applyNumberFormat="1" applyFill="1" applyBorder="1" applyAlignment="1">
      <alignment horizontal="left"/>
    </xf>
    <xf numFmtId="0" fontId="0" fillId="6" borderId="1" xfId="0" applyFill="1" applyBorder="1" applyAlignment="1">
      <alignment horizontal="left" wrapText="1"/>
    </xf>
    <xf numFmtId="0" fontId="0" fillId="6" borderId="1" xfId="0" applyFill="1" applyBorder="1"/>
    <xf numFmtId="0" fontId="0" fillId="6" borderId="0" xfId="0" applyFill="1"/>
    <xf numFmtId="0" fontId="0" fillId="6" borderId="2" xfId="0" applyFill="1" applyBorder="1" applyAlignment="1">
      <alignment horizontal="center"/>
    </xf>
    <xf numFmtId="14" fontId="0" fillId="7" borderId="1" xfId="0" applyNumberFormat="1" applyFill="1" applyBorder="1"/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0" fontId="0" fillId="7" borderId="1" xfId="0" applyFill="1" applyBorder="1"/>
    <xf numFmtId="16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7" borderId="0" xfId="0" applyFill="1"/>
    <xf numFmtId="16" fontId="0" fillId="7" borderId="1" xfId="0" applyNumberFormat="1" applyFill="1" applyBorder="1" applyAlignment="1">
      <alignment horizontal="left"/>
    </xf>
    <xf numFmtId="0" fontId="0" fillId="7" borderId="1" xfId="0" applyFill="1" applyBorder="1" applyAlignment="1">
      <alignment horizontal="left" wrapText="1"/>
    </xf>
    <xf numFmtId="0" fontId="0" fillId="0" borderId="0" xfId="0" pivotButton="1"/>
    <xf numFmtId="14" fontId="0" fillId="6" borderId="2" xfId="0" applyNumberFormat="1" applyFill="1" applyBorder="1"/>
    <xf numFmtId="0" fontId="0" fillId="6" borderId="2" xfId="0" applyFill="1" applyBorder="1"/>
    <xf numFmtId="14" fontId="6" fillId="6" borderId="1" xfId="0" applyNumberFormat="1" applyFont="1" applyFill="1" applyBorder="1"/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14" fontId="6" fillId="6" borderId="1" xfId="0" applyNumberFormat="1" applyFont="1" applyFill="1" applyBorder="1" applyAlignment="1">
      <alignment horizontal="center"/>
    </xf>
    <xf numFmtId="0" fontId="6" fillId="6" borderId="1" xfId="0" applyFont="1" applyFill="1" applyBorder="1"/>
    <xf numFmtId="16" fontId="6" fillId="6" borderId="1" xfId="0" applyNumberFormat="1" applyFont="1" applyFill="1" applyBorder="1" applyAlignment="1">
      <alignment horizontal="center"/>
    </xf>
    <xf numFmtId="0" fontId="6" fillId="6" borderId="1" xfId="0" applyFont="1" applyFill="1" applyBorder="1" applyAlignment="1">
      <alignment horizontal="left"/>
    </xf>
    <xf numFmtId="0" fontId="6" fillId="6" borderId="0" xfId="0" applyFont="1" applyFill="1"/>
    <xf numFmtId="0" fontId="0" fillId="4" borderId="6" xfId="0" applyFill="1" applyBorder="1" applyAlignment="1">
      <alignment horizontal="center"/>
    </xf>
    <xf numFmtId="0" fontId="0" fillId="4" borderId="6" xfId="0" applyFill="1" applyBorder="1"/>
    <xf numFmtId="0" fontId="0" fillId="4" borderId="2" xfId="0" applyFill="1" applyBorder="1" applyAlignment="1">
      <alignment horizontal="left"/>
    </xf>
    <xf numFmtId="14" fontId="0" fillId="0" borderId="3" xfId="0" applyNumberFormat="1" applyBorder="1"/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0" fontId="0" fillId="7" borderId="2" xfId="0" applyFill="1" applyBorder="1"/>
    <xf numFmtId="0" fontId="0" fillId="5" borderId="2" xfId="0" applyFill="1" applyBorder="1"/>
    <xf numFmtId="0" fontId="0" fillId="7" borderId="9" xfId="0" applyFill="1" applyBorder="1" applyAlignment="1">
      <alignment horizontal="left" wrapText="1"/>
    </xf>
    <xf numFmtId="0" fontId="0" fillId="7" borderId="9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14" xfId="0" applyBorder="1"/>
    <xf numFmtId="0" fontId="0" fillId="0" borderId="15" xfId="0" applyBorder="1"/>
    <xf numFmtId="0" fontId="0" fillId="6" borderId="7" xfId="0" applyFill="1" applyBorder="1" applyAlignment="1">
      <alignment wrapText="1"/>
    </xf>
    <xf numFmtId="0" fontId="8" fillId="6" borderId="2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/>
    </xf>
    <xf numFmtId="0" fontId="0" fillId="6" borderId="7" xfId="0" applyFill="1" applyBorder="1"/>
    <xf numFmtId="0" fontId="0" fillId="0" borderId="5" xfId="0" applyBorder="1" applyAlignment="1">
      <alignment horizontal="center"/>
    </xf>
    <xf numFmtId="0" fontId="6" fillId="6" borderId="7" xfId="0" applyFont="1" applyFill="1" applyBorder="1"/>
    <xf numFmtId="0" fontId="0" fillId="6" borderId="1" xfId="0" applyFill="1" applyBorder="1" applyAlignment="1">
      <alignment horizontal="left" vertical="center" wrapText="1"/>
    </xf>
    <xf numFmtId="0" fontId="0" fillId="6" borderId="9" xfId="0" applyFill="1" applyBorder="1" applyAlignment="1">
      <alignment horizontal="center" vertical="center" wrapText="1"/>
    </xf>
    <xf numFmtId="14" fontId="0" fillId="6" borderId="9" xfId="0" applyNumberFormat="1" applyFill="1" applyBorder="1" applyAlignment="1">
      <alignment horizontal="center" vertical="center" wrapText="1"/>
    </xf>
    <xf numFmtId="14" fontId="8" fillId="6" borderId="2" xfId="0" applyNumberFormat="1" applyFont="1" applyFill="1" applyBorder="1" applyAlignment="1">
      <alignment horizontal="center" vertical="center"/>
    </xf>
    <xf numFmtId="14" fontId="8" fillId="6" borderId="7" xfId="0" applyNumberFormat="1" applyFont="1" applyFill="1" applyBorder="1" applyAlignment="1">
      <alignment horizontal="center" vertical="center"/>
    </xf>
    <xf numFmtId="14" fontId="8" fillId="6" borderId="16" xfId="0" applyNumberFormat="1" applyFont="1" applyFill="1" applyBorder="1" applyAlignment="1">
      <alignment horizontal="center"/>
    </xf>
    <xf numFmtId="14" fontId="8" fillId="6" borderId="13" xfId="0" applyNumberFormat="1" applyFont="1" applyFill="1" applyBorder="1" applyAlignment="1">
      <alignment horizontal="center"/>
    </xf>
    <xf numFmtId="14" fontId="0" fillId="6" borderId="8" xfId="0" applyNumberFormat="1" applyFill="1" applyBorder="1" applyAlignment="1">
      <alignment horizontal="center" wrapText="1"/>
    </xf>
    <xf numFmtId="14" fontId="0" fillId="6" borderId="2" xfId="0" applyNumberFormat="1" applyFill="1" applyBorder="1" applyAlignment="1">
      <alignment horizontal="center"/>
    </xf>
    <xf numFmtId="0" fontId="0" fillId="6" borderId="0" xfId="0" applyFill="1" applyAlignment="1">
      <alignment horizontal="center" vertical="center" wrapText="1"/>
    </xf>
    <xf numFmtId="14" fontId="0" fillId="6" borderId="2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0" fontId="9" fillId="9" borderId="17" xfId="0" applyFont="1" applyFill="1" applyBorder="1" applyAlignment="1">
      <alignment horizontal="center"/>
    </xf>
    <xf numFmtId="0" fontId="9" fillId="9" borderId="17" xfId="0" applyFont="1" applyFill="1" applyBorder="1" applyAlignment="1">
      <alignment horizontal="center" wrapText="1"/>
    </xf>
    <xf numFmtId="0" fontId="9" fillId="9" borderId="18" xfId="0" applyFont="1" applyFill="1" applyBorder="1" applyAlignment="1">
      <alignment horizontal="center"/>
    </xf>
    <xf numFmtId="14" fontId="10" fillId="10" borderId="17" xfId="0" applyNumberFormat="1" applyFont="1" applyFill="1" applyBorder="1" applyAlignment="1">
      <alignment horizontal="center"/>
    </xf>
    <xf numFmtId="0" fontId="10" fillId="10" borderId="17" xfId="0" applyFont="1" applyFill="1" applyBorder="1" applyAlignment="1">
      <alignment horizontal="center"/>
    </xf>
    <xf numFmtId="0" fontId="10" fillId="10" borderId="21" xfId="0" applyFont="1" applyFill="1" applyBorder="1" applyAlignment="1">
      <alignment horizontal="center"/>
    </xf>
    <xf numFmtId="0" fontId="10" fillId="10" borderId="18" xfId="0" applyFont="1" applyFill="1" applyBorder="1" applyAlignment="1">
      <alignment horizontal="center"/>
    </xf>
    <xf numFmtId="0" fontId="10" fillId="10" borderId="19" xfId="0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5" fillId="8" borderId="0" xfId="0" applyFont="1" applyFill="1" applyAlignment="1">
      <alignment horizontal="center" vertical="center" wrapText="1"/>
    </xf>
    <xf numFmtId="14" fontId="8" fillId="10" borderId="4" xfId="0" applyNumberFormat="1" applyFont="1" applyFill="1" applyBorder="1"/>
    <xf numFmtId="0" fontId="8" fillId="10" borderId="19" xfId="0" applyFont="1" applyFill="1" applyBorder="1"/>
    <xf numFmtId="0" fontId="8" fillId="10" borderId="19" xfId="0" applyFont="1" applyFill="1" applyBorder="1" applyAlignment="1">
      <alignment horizontal="center"/>
    </xf>
    <xf numFmtId="0" fontId="8" fillId="10" borderId="2" xfId="0" applyFont="1" applyFill="1" applyBorder="1" applyAlignment="1">
      <alignment horizontal="center"/>
    </xf>
    <xf numFmtId="14" fontId="8" fillId="10" borderId="4" xfId="0" applyNumberFormat="1" applyFont="1" applyFill="1" applyBorder="1" applyAlignment="1">
      <alignment horizontal="center"/>
    </xf>
    <xf numFmtId="0" fontId="8" fillId="10" borderId="19" xfId="0" applyFont="1" applyFill="1" applyBorder="1" applyAlignment="1">
      <alignment horizontal="center" wrapText="1"/>
    </xf>
    <xf numFmtId="14" fontId="8" fillId="10" borderId="17" xfId="0" applyNumberFormat="1" applyFont="1" applyFill="1" applyBorder="1" applyAlignment="1">
      <alignment horizontal="center"/>
    </xf>
    <xf numFmtId="0" fontId="8" fillId="10" borderId="14" xfId="0" applyFont="1" applyFill="1" applyBorder="1" applyAlignment="1">
      <alignment horizontal="center"/>
    </xf>
    <xf numFmtId="0" fontId="8" fillId="10" borderId="19" xfId="0" applyFont="1" applyFill="1" applyBorder="1" applyAlignment="1">
      <alignment wrapText="1"/>
    </xf>
    <xf numFmtId="14" fontId="8" fillId="10" borderId="19" xfId="0" applyNumberFormat="1" applyFont="1" applyFill="1" applyBorder="1" applyAlignment="1">
      <alignment horizontal="center"/>
    </xf>
    <xf numFmtId="0" fontId="8" fillId="10" borderId="17" xfId="0" applyFont="1" applyFill="1" applyBorder="1" applyAlignment="1">
      <alignment horizontal="center"/>
    </xf>
    <xf numFmtId="14" fontId="8" fillId="10" borderId="2" xfId="0" applyNumberFormat="1" applyFont="1" applyFill="1" applyBorder="1"/>
    <xf numFmtId="0" fontId="8" fillId="10" borderId="4" xfId="0" applyFont="1" applyFill="1" applyBorder="1" applyAlignment="1">
      <alignment wrapText="1"/>
    </xf>
    <xf numFmtId="0" fontId="8" fillId="10" borderId="20" xfId="0" applyFont="1" applyFill="1" applyBorder="1" applyAlignment="1">
      <alignment horizontal="center"/>
    </xf>
    <xf numFmtId="14" fontId="8" fillId="10" borderId="1" xfId="0" applyNumberFormat="1" applyFont="1" applyFill="1" applyBorder="1"/>
    <xf numFmtId="14" fontId="8" fillId="10" borderId="19" xfId="0" applyNumberFormat="1" applyFont="1" applyFill="1" applyBorder="1" applyAlignment="1">
      <alignment horizontal="center" wrapText="1"/>
    </xf>
    <xf numFmtId="14" fontId="8" fillId="10" borderId="5" xfId="0" applyNumberFormat="1" applyFont="1" applyFill="1" applyBorder="1"/>
    <xf numFmtId="0" fontId="8" fillId="10" borderId="21" xfId="0" applyFont="1" applyFill="1" applyBorder="1" applyAlignment="1">
      <alignment wrapText="1"/>
    </xf>
    <xf numFmtId="0" fontId="8" fillId="10" borderId="15" xfId="0" applyFont="1" applyFill="1" applyBorder="1" applyAlignment="1">
      <alignment horizontal="center"/>
    </xf>
    <xf numFmtId="14" fontId="8" fillId="10" borderId="5" xfId="0" applyNumberFormat="1" applyFont="1" applyFill="1" applyBorder="1" applyAlignment="1">
      <alignment horizontal="center"/>
    </xf>
    <xf numFmtId="0" fontId="8" fillId="10" borderId="21" xfId="0" applyFont="1" applyFill="1" applyBorder="1"/>
    <xf numFmtId="0" fontId="8" fillId="10" borderId="21" xfId="0" applyFont="1" applyFill="1" applyBorder="1" applyAlignment="1">
      <alignment horizontal="center" wrapText="1"/>
    </xf>
    <xf numFmtId="0" fontId="8" fillId="0" borderId="21" xfId="0" applyFont="1" applyBorder="1" applyAlignment="1">
      <alignment horizontal="center"/>
    </xf>
    <xf numFmtId="14" fontId="8" fillId="10" borderId="6" xfId="0" applyNumberFormat="1" applyFont="1" applyFill="1" applyBorder="1" applyAlignment="1">
      <alignment horizontal="center"/>
    </xf>
    <xf numFmtId="14" fontId="8" fillId="10" borderId="3" xfId="0" applyNumberFormat="1" applyFont="1" applyFill="1" applyBorder="1"/>
    <xf numFmtId="0" fontId="8" fillId="10" borderId="18" xfId="0" applyFont="1" applyFill="1" applyBorder="1" applyAlignment="1">
      <alignment wrapText="1"/>
    </xf>
    <xf numFmtId="0" fontId="8" fillId="10" borderId="6" xfId="0" applyFont="1" applyFill="1" applyBorder="1" applyAlignment="1">
      <alignment horizontal="center"/>
    </xf>
    <xf numFmtId="14" fontId="8" fillId="10" borderId="3" xfId="0" applyNumberFormat="1" applyFont="1" applyFill="1" applyBorder="1" applyAlignment="1">
      <alignment horizontal="center"/>
    </xf>
    <xf numFmtId="0" fontId="8" fillId="10" borderId="18" xfId="0" applyFont="1" applyFill="1" applyBorder="1"/>
    <xf numFmtId="0" fontId="8" fillId="10" borderId="18" xfId="0" applyFont="1" applyFill="1" applyBorder="1" applyAlignment="1">
      <alignment horizontal="center"/>
    </xf>
    <xf numFmtId="0" fontId="8" fillId="10" borderId="17" xfId="0" applyFont="1" applyFill="1" applyBorder="1" applyAlignment="1">
      <alignment wrapText="1"/>
    </xf>
    <xf numFmtId="0" fontId="8" fillId="10" borderId="17" xfId="0" applyFont="1" applyFill="1" applyBorder="1"/>
    <xf numFmtId="14" fontId="0" fillId="4" borderId="8" xfId="0" applyNumberFormat="1" applyFill="1" applyBorder="1" applyAlignment="1">
      <alignment horizontal="center"/>
    </xf>
    <xf numFmtId="14" fontId="7" fillId="4" borderId="1" xfId="0" applyNumberFormat="1" applyFont="1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0" fillId="0" borderId="10" xfId="0" applyBorder="1"/>
    <xf numFmtId="2" fontId="0" fillId="0" borderId="6" xfId="0" applyNumberFormat="1" applyBorder="1" applyAlignment="1">
      <alignment horizontal="center" vertical="center"/>
    </xf>
    <xf numFmtId="0" fontId="0" fillId="3" borderId="0" xfId="0" applyFill="1"/>
    <xf numFmtId="0" fontId="0" fillId="0" borderId="10" xfId="0" applyBorder="1" applyAlignment="1">
      <alignment horizontal="center"/>
    </xf>
    <xf numFmtId="0" fontId="0" fillId="6" borderId="9" xfId="0" applyFill="1" applyBorder="1" applyAlignment="1">
      <alignment horizontal="center"/>
    </xf>
    <xf numFmtId="14" fontId="0" fillId="6" borderId="9" xfId="0" applyNumberFormat="1" applyFill="1" applyBorder="1" applyAlignment="1">
      <alignment horizontal="center"/>
    </xf>
    <xf numFmtId="0" fontId="0" fillId="6" borderId="12" xfId="0" applyFill="1" applyBorder="1" applyAlignment="1">
      <alignment horizontal="center" vertical="center" wrapText="1"/>
    </xf>
    <xf numFmtId="14" fontId="0" fillId="6" borderId="12" xfId="0" applyNumberFormat="1" applyFill="1" applyBorder="1" applyAlignment="1">
      <alignment horizontal="center" vertical="center" wrapText="1"/>
    </xf>
    <xf numFmtId="14" fontId="0" fillId="6" borderId="6" xfId="0" applyNumberFormat="1" applyFill="1" applyBorder="1" applyAlignment="1">
      <alignment horizontal="center"/>
    </xf>
    <xf numFmtId="0" fontId="0" fillId="6" borderId="2" xfId="0" applyFill="1" applyBorder="1" applyAlignment="1">
      <alignment horizontal="left"/>
    </xf>
    <xf numFmtId="0" fontId="0" fillId="6" borderId="8" xfId="0" applyFill="1" applyBorder="1" applyAlignment="1">
      <alignment horizontal="center" vertical="center"/>
    </xf>
    <xf numFmtId="0" fontId="0" fillId="0" borderId="8" xfId="0" applyBorder="1"/>
    <xf numFmtId="14" fontId="0" fillId="6" borderId="6" xfId="0" applyNumberFormat="1" applyFill="1" applyBorder="1"/>
    <xf numFmtId="0" fontId="0" fillId="6" borderId="6" xfId="0" applyFill="1" applyBorder="1" applyAlignment="1">
      <alignment horizontal="center"/>
    </xf>
    <xf numFmtId="0" fontId="0" fillId="6" borderId="6" xfId="0" applyFill="1" applyBorder="1"/>
    <xf numFmtId="0" fontId="0" fillId="6" borderId="6" xfId="0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6" borderId="9" xfId="0" applyFill="1" applyBorder="1" applyAlignment="1">
      <alignment horizontal="center" vertical="center"/>
    </xf>
    <xf numFmtId="14" fontId="0" fillId="6" borderId="9" xfId="0" applyNumberFormat="1" applyFill="1" applyBorder="1" applyAlignment="1">
      <alignment horizontal="center" vertical="center"/>
    </xf>
    <xf numFmtId="14" fontId="0" fillId="6" borderId="10" xfId="0" applyNumberFormat="1" applyFill="1" applyBorder="1" applyAlignment="1">
      <alignment horizontal="center" vertical="center"/>
    </xf>
    <xf numFmtId="14" fontId="0" fillId="6" borderId="2" xfId="0" applyNumberForma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4" fillId="11" borderId="0" xfId="0" applyFont="1" applyFill="1"/>
    <xf numFmtId="0" fontId="0" fillId="5" borderId="2" xfId="0" applyFill="1" applyBorder="1" applyAlignment="1">
      <alignment horizontal="center"/>
    </xf>
    <xf numFmtId="0" fontId="0" fillId="5" borderId="2" xfId="0" applyFill="1" applyBorder="1" applyAlignment="1">
      <alignment horizontal="left"/>
    </xf>
    <xf numFmtId="0" fontId="0" fillId="5" borderId="7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left"/>
    </xf>
    <xf numFmtId="0" fontId="0" fillId="4" borderId="9" xfId="0" applyFill="1" applyBorder="1" applyAlignment="1">
      <alignment horizontal="center"/>
    </xf>
    <xf numFmtId="14" fontId="0" fillId="4" borderId="3" xfId="0" applyNumberFormat="1" applyFill="1" applyBorder="1" applyAlignment="1">
      <alignment horizontal="center"/>
    </xf>
    <xf numFmtId="0" fontId="0" fillId="4" borderId="11" xfId="0" applyFill="1" applyBorder="1"/>
    <xf numFmtId="0" fontId="0" fillId="4" borderId="11" xfId="0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0" fillId="4" borderId="22" xfId="0" applyFill="1" applyBorder="1" applyAlignment="1">
      <alignment horizontal="left" wrapText="1"/>
    </xf>
    <xf numFmtId="16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wrapText="1"/>
    </xf>
    <xf numFmtId="0" fontId="3" fillId="5" borderId="1" xfId="0" applyFont="1" applyFill="1" applyBorder="1" applyAlignment="1">
      <alignment horizontal="center"/>
    </xf>
    <xf numFmtId="14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wrapText="1"/>
    </xf>
    <xf numFmtId="0" fontId="0" fillId="5" borderId="9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14" fontId="0" fillId="6" borderId="8" xfId="0" applyNumberFormat="1" applyFill="1" applyBorder="1" applyAlignment="1">
      <alignment horizontal="center"/>
    </xf>
    <xf numFmtId="14" fontId="7" fillId="6" borderId="4" xfId="0" applyNumberFormat="1" applyFont="1" applyFill="1" applyBorder="1" applyAlignment="1">
      <alignment horizontal="center"/>
    </xf>
    <xf numFmtId="14" fontId="0" fillId="6" borderId="8" xfId="0" applyNumberFormat="1" applyFill="1" applyBorder="1" applyAlignment="1">
      <alignment horizontal="center" vertical="center"/>
    </xf>
    <xf numFmtId="14" fontId="0" fillId="5" borderId="8" xfId="0" applyNumberFormat="1" applyFill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23" xfId="0" applyBorder="1"/>
    <xf numFmtId="0" fontId="0" fillId="0" borderId="2" xfId="0" applyBorder="1" applyAlignment="1">
      <alignment wrapText="1"/>
    </xf>
    <xf numFmtId="2" fontId="0" fillId="0" borderId="22" xfId="0" applyNumberFormat="1" applyBorder="1" applyAlignment="1">
      <alignment horizontal="center"/>
    </xf>
    <xf numFmtId="0" fontId="0" fillId="6" borderId="10" xfId="0" applyFill="1" applyBorder="1" applyAlignment="1">
      <alignment horizontal="center"/>
    </xf>
    <xf numFmtId="14" fontId="0" fillId="6" borderId="10" xfId="0" applyNumberFormat="1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14" fontId="7" fillId="6" borderId="5" xfId="0" applyNumberFormat="1" applyFont="1" applyFill="1" applyBorder="1" applyAlignment="1">
      <alignment horizontal="center"/>
    </xf>
    <xf numFmtId="0" fontId="0" fillId="6" borderId="8" xfId="0" applyFill="1" applyBorder="1"/>
    <xf numFmtId="0" fontId="0" fillId="6" borderId="7" xfId="0" applyFill="1" applyBorder="1" applyAlignment="1">
      <alignment horizontal="center"/>
    </xf>
    <xf numFmtId="0" fontId="0" fillId="6" borderId="24" xfId="0" applyFill="1" applyBorder="1"/>
    <xf numFmtId="0" fontId="0" fillId="6" borderId="2" xfId="0" applyFill="1" applyBorder="1" applyAlignment="1">
      <alignment horizontal="center" vertical="center"/>
    </xf>
    <xf numFmtId="0" fontId="11" fillId="0" borderId="0" xfId="0" applyFont="1"/>
    <xf numFmtId="14" fontId="0" fillId="6" borderId="8" xfId="0" applyNumberFormat="1" applyFill="1" applyBorder="1"/>
    <xf numFmtId="0" fontId="0" fillId="12" borderId="0" xfId="0" applyFill="1"/>
    <xf numFmtId="14" fontId="0" fillId="12" borderId="2" xfId="0" applyNumberFormat="1" applyFill="1" applyBorder="1"/>
    <xf numFmtId="0" fontId="0" fillId="12" borderId="2" xfId="0" applyFill="1" applyBorder="1" applyAlignment="1">
      <alignment horizontal="center"/>
    </xf>
    <xf numFmtId="14" fontId="0" fillId="12" borderId="2" xfId="0" applyNumberFormat="1" applyFill="1" applyBorder="1" applyAlignment="1">
      <alignment horizontal="center"/>
    </xf>
    <xf numFmtId="0" fontId="0" fillId="12" borderId="2" xfId="0" applyFill="1" applyBorder="1"/>
    <xf numFmtId="3" fontId="4" fillId="12" borderId="0" xfId="0" applyNumberFormat="1" applyFont="1" applyFill="1" applyAlignment="1">
      <alignment horizontal="center"/>
    </xf>
    <xf numFmtId="0" fontId="0" fillId="12" borderId="2" xfId="0" applyFill="1" applyBorder="1" applyAlignment="1">
      <alignment horizontal="left"/>
    </xf>
    <xf numFmtId="0" fontId="0" fillId="12" borderId="8" xfId="0" applyFill="1" applyBorder="1" applyAlignment="1">
      <alignment horizontal="center"/>
    </xf>
    <xf numFmtId="14" fontId="0" fillId="12" borderId="8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 wrapText="1"/>
    </xf>
    <xf numFmtId="0" fontId="0" fillId="13" borderId="2" xfId="0" applyFill="1" applyBorder="1" applyAlignment="1">
      <alignment horizontal="center"/>
    </xf>
    <xf numFmtId="14" fontId="0" fillId="13" borderId="2" xfId="0" applyNumberFormat="1" applyFill="1" applyBorder="1" applyAlignment="1">
      <alignment horizontal="center"/>
    </xf>
    <xf numFmtId="0" fontId="0" fillId="13" borderId="8" xfId="0" applyFill="1" applyBorder="1"/>
    <xf numFmtId="165" fontId="0" fillId="13" borderId="2" xfId="0" applyNumberFormat="1" applyFill="1" applyBorder="1" applyAlignment="1">
      <alignment horizontal="center"/>
    </xf>
    <xf numFmtId="0" fontId="0" fillId="13" borderId="2" xfId="0" applyFill="1" applyBorder="1" applyAlignment="1">
      <alignment horizontal="left"/>
    </xf>
    <xf numFmtId="0" fontId="2" fillId="2" borderId="17" xfId="0" applyFont="1" applyFill="1" applyBorder="1" applyAlignment="1">
      <alignment horizontal="center" vertical="center"/>
    </xf>
    <xf numFmtId="14" fontId="0" fillId="4" borderId="17" xfId="0" applyNumberFormat="1" applyFill="1" applyBorder="1"/>
    <xf numFmtId="14" fontId="0" fillId="5" borderId="17" xfId="0" applyNumberFormat="1" applyFill="1" applyBorder="1"/>
    <xf numFmtId="14" fontId="0" fillId="5" borderId="18" xfId="0" applyNumberFormat="1" applyFill="1" applyBorder="1"/>
    <xf numFmtId="14" fontId="0" fillId="4" borderId="13" xfId="0" applyNumberFormat="1" applyFill="1" applyBorder="1"/>
    <xf numFmtId="14" fontId="0" fillId="0" borderId="16" xfId="0" applyNumberFormat="1" applyBorder="1"/>
    <xf numFmtId="14" fontId="0" fillId="0" borderId="22" xfId="0" applyNumberFormat="1" applyBorder="1"/>
    <xf numFmtId="14" fontId="0" fillId="0" borderId="7" xfId="0" applyNumberFormat="1" applyBorder="1"/>
    <xf numFmtId="14" fontId="0" fillId="5" borderId="7" xfId="0" applyNumberFormat="1" applyFill="1" applyBorder="1"/>
    <xf numFmtId="14" fontId="0" fillId="13" borderId="7" xfId="0" applyNumberFormat="1" applyFill="1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sz val="10"/>
        <color theme="0"/>
      </font>
      <fill>
        <patternFill patternType="solid">
          <fgColor indexed="64"/>
          <bgColor rgb="FF009680"/>
        </patternFill>
      </fill>
      <alignment horizontal="center" vertical="center" wrapText="1"/>
    </dxf>
    <dxf>
      <font>
        <b/>
        <sz val="10"/>
        <color theme="0"/>
      </font>
      <fill>
        <patternFill patternType="solid">
          <fgColor indexed="64"/>
          <bgColor rgb="FF009680"/>
        </patternFill>
      </fill>
      <alignment horizontal="center" vertical="center" wrapText="1"/>
    </dxf>
    <dxf>
      <font>
        <b/>
        <sz val="10"/>
        <color theme="0"/>
      </font>
      <fill>
        <patternFill patternType="solid">
          <fgColor indexed="64"/>
          <bgColor rgb="FF009680"/>
        </patternFill>
      </fill>
      <alignment horizontal="center" vertical="center" wrapText="1"/>
    </dxf>
    <dxf>
      <font>
        <b/>
        <sz val="10"/>
        <color theme="0"/>
      </font>
      <fill>
        <patternFill patternType="solid">
          <fgColor indexed="64"/>
          <bgColor rgb="FF009680"/>
        </patternFill>
      </fill>
      <alignment vertical="center" wrapText="1"/>
    </dxf>
    <dxf>
      <alignment horizontal="center"/>
    </dxf>
    <dxf>
      <alignment horizontal="center"/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7E79"/>
      <color rgb="FFF2EDAD"/>
      <color rgb="FFFCF8BB"/>
      <color rgb="FFE0B7F2"/>
      <color rgb="FFE9EBF2"/>
      <color rgb="FFEBEBEB"/>
      <color rgb="FFFCFEFF"/>
      <color rgb="FFF5FFFC"/>
      <color rgb="FFC7E0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lliam Romero Castro" refreshedDate="45958.660099768516" createdVersion="8" refreshedVersion="8" minRefreshableVersion="3" recordCount="212" xr:uid="{24AB0D87-3770-4770-8223-78F65CC04005}">
  <cacheSource type="worksheet">
    <worksheetSource ref="C1:O213" sheet="Base General Novedades"/>
  </cacheSource>
  <cacheFields count="13">
    <cacheField name="Fecha Novedad" numFmtId="14">
      <sharedItems containsSemiMixedTypes="0" containsNonDate="0" containsDate="1" containsString="0" minDate="2025-05-12T00:00:00" maxDate="2025-09-20T00:00:00"/>
    </cacheField>
    <cacheField name="ID" numFmtId="0">
      <sharedItems containsSemiMixedTypes="0" containsString="0" containsNumber="1" containsInteger="1" minValue="105165" maxValue="41204063"/>
    </cacheField>
    <cacheField name="Resolución de Asignación " numFmtId="0">
      <sharedItems containsBlank="1" containsMixedTypes="1" containsNumber="1" containsInteger="1" minValue="90" maxValue="834"/>
    </cacheField>
    <cacheField name="Fecha Resolución" numFmtId="0">
      <sharedItems containsDate="1" containsBlank="1" containsMixedTypes="1" minDate="2024-12-31T00:00:00" maxDate="2025-08-21T00:00:00"/>
    </cacheField>
    <cacheField name="Descripción" numFmtId="0">
      <sharedItems/>
    </cacheField>
    <cacheField name="Anterior" numFmtId="0">
      <sharedItems containsDate="1" containsBlank="1" containsMixedTypes="1" minDate="1900-05-24T00:57:36" maxDate="1899-12-31T10:57:06"/>
    </cacheField>
    <cacheField name="Nuevo" numFmtId="0">
      <sharedItems containsDate="1" containsBlank="1" containsMixedTypes="1" minDate="1900-04-22T18:28:48" maxDate="1900-01-09T16:05:07"/>
    </cacheField>
    <cacheField name="Requiere Modificación por Resolución " numFmtId="0">
      <sharedItems count="2">
        <s v="SI"/>
        <s v="NO"/>
      </sharedItems>
    </cacheField>
    <cacheField name="Estado" numFmtId="0">
      <sharedItems count="8">
        <s v="Aplicada"/>
        <s v="En trámite"/>
        <s v="Pendiente"/>
        <s v="Rechazada" u="1"/>
        <s v="Pendiente Aplicación en SUAV" u="1"/>
        <s v="En trámite " u="1"/>
        <s v="Aplicada antes de asignación" u="1"/>
        <s v="Rechazado" u="1"/>
      </sharedItems>
    </cacheField>
    <cacheField name="Observación" numFmtId="0">
      <sharedItems containsBlank="1" count="14">
        <s v="Resolución de modificación expedida "/>
        <m/>
        <s v="No fue posible visualizar la certificación del FNA"/>
        <s v="En revisión de Lizeth "/>
        <s v="Resolución de modificación expedida."/>
        <s v="Pdte cambio dia"/>
        <s v="No coincide con oficio"/>
        <s v="Cambio de día aplicado"/>
        <s v="Oficio no corresponde"/>
        <s v="Radicado en la Sub. Jurídica para el control de legalidad. "/>
        <s v="Resolución 799 del 20 de agosto de 2025. " u="1"/>
        <s v="Resolución 800 del 20 de agosto de 2025" u="1"/>
        <s v="Resolución 798 del 20 de agosto de 2025" u="1"/>
        <s v="En trámite de firma" u="1"/>
      </sharedItems>
    </cacheField>
    <cacheField name="Nº de la Resolución modificatoria" numFmtId="0">
      <sharedItems containsString="0" containsBlank="1" containsNumber="1" containsInteger="1" minValue="798" maxValue="1094"/>
    </cacheField>
    <cacheField name="Fecha de Resolución" numFmtId="0">
      <sharedItems containsNonDate="0" containsDate="1" containsString="0" containsBlank="1" minDate="2025-08-20T00:00:00" maxDate="2025-10-21T00:00:00"/>
    </cacheField>
    <cacheField name="Responsabl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2">
  <r>
    <d v="2025-06-20T00:00:00"/>
    <n v="1007649"/>
    <n v="235"/>
    <d v="2025-04-11T00:00:00"/>
    <s v="Corrección de nombre "/>
    <m/>
    <m/>
    <x v="0"/>
    <x v="0"/>
    <x v="0"/>
    <n v="799"/>
    <d v="2025-08-20T00:00:00"/>
    <s v="Vicky"/>
  </r>
  <r>
    <d v="2025-06-20T00:00:00"/>
    <n v="4117283"/>
    <n v="234"/>
    <d v="2025-04-11T00:00:00"/>
    <s v="Pérdida de Ejecutoriedad por cancelación del crédito"/>
    <m/>
    <m/>
    <x v="0"/>
    <x v="0"/>
    <x v="0"/>
    <n v="800"/>
    <d v="2025-08-20T00:00:00"/>
    <s v="Vicky"/>
  </r>
  <r>
    <d v="2025-06-20T00:00:00"/>
    <n v="412070"/>
    <n v="834"/>
    <d v="2024-12-31T00:00:00"/>
    <s v="Aclaración complementariedad subsidio Reactiva y Reduce "/>
    <m/>
    <m/>
    <x v="0"/>
    <x v="0"/>
    <x v="0"/>
    <n v="798"/>
    <d v="2025-08-20T00:00:00"/>
    <s v="Vicky"/>
  </r>
  <r>
    <d v="2025-06-20T00:00:00"/>
    <n v="2208783"/>
    <n v="320"/>
    <d v="2025-04-30T00:00:00"/>
    <s v="Fecha del desembolso"/>
    <d v="2025-03-31T00:00:00"/>
    <d v="2025-05-12T00:00:00"/>
    <x v="0"/>
    <x v="0"/>
    <x v="0"/>
    <n v="988"/>
    <d v="2025-09-30T00:00:00"/>
    <s v="Vicky"/>
  </r>
  <r>
    <d v="2025-06-20T00:00:00"/>
    <n v="2208783"/>
    <n v="320"/>
    <d v="2025-04-30T00:00:00"/>
    <s v="Fecha para pagar primera cuota"/>
    <d v="2025-05-05T00:00:00"/>
    <d v="2025-06-15T00:00:00"/>
    <x v="1"/>
    <x v="0"/>
    <x v="1"/>
    <m/>
    <m/>
    <s v="William"/>
  </r>
  <r>
    <d v="2025-06-20T00:00:00"/>
    <n v="2208783"/>
    <n v="320"/>
    <d v="2025-04-30T00:00:00"/>
    <s v="Día del mes que pagará la cuota"/>
    <n v="5"/>
    <n v="15"/>
    <x v="1"/>
    <x v="0"/>
    <x v="1"/>
    <m/>
    <m/>
    <s v="William"/>
  </r>
  <r>
    <d v="2025-06-20T00:00:00"/>
    <n v="2208847"/>
    <n v="316"/>
    <d v="2025-04-30T00:00:00"/>
    <s v="Fecha del desembolso"/>
    <d v="2025-03-31T00:00:00"/>
    <d v="2025-05-14T00:00:00"/>
    <x v="0"/>
    <x v="0"/>
    <x v="0"/>
    <n v="1014"/>
    <d v="2025-10-02T00:00:00"/>
    <s v="Vicky"/>
  </r>
  <r>
    <d v="2025-06-20T00:00:00"/>
    <n v="2208847"/>
    <n v="316"/>
    <d v="2025-04-30T00:00:00"/>
    <s v="Fecha para pagar primera cuota"/>
    <m/>
    <m/>
    <x v="1"/>
    <x v="0"/>
    <x v="1"/>
    <m/>
    <m/>
    <s v="William"/>
  </r>
  <r>
    <d v="2025-06-20T00:00:00"/>
    <n v="2208847"/>
    <n v="316"/>
    <d v="2025-04-30T00:00:00"/>
    <s v="Día del mes que pagará la cuota"/>
    <m/>
    <m/>
    <x v="1"/>
    <x v="0"/>
    <x v="1"/>
    <m/>
    <m/>
    <s v="William"/>
  </r>
  <r>
    <d v="2025-06-20T00:00:00"/>
    <n v="4120717"/>
    <m/>
    <m/>
    <s v="Fecha para pagar primera cuota"/>
    <d v="2025-08-17T00:00:00"/>
    <d v="2025-07-17T00:00:00"/>
    <x v="1"/>
    <x v="0"/>
    <x v="1"/>
    <m/>
    <m/>
    <m/>
  </r>
  <r>
    <d v="2025-06-20T00:00:00"/>
    <n v="22081146"/>
    <n v="320"/>
    <d v="2025-04-30T00:00:00"/>
    <s v="Fecha del desembolso"/>
    <d v="2025-03-31T00:00:00"/>
    <d v="2025-05-14T00:00:00"/>
    <x v="0"/>
    <x v="0"/>
    <x v="0"/>
    <n v="988"/>
    <d v="2025-09-30T00:00:00"/>
    <s v="Vicky"/>
  </r>
  <r>
    <d v="2025-06-20T00:00:00"/>
    <n v="22081146"/>
    <n v="320"/>
    <d v="2025-04-30T00:00:00"/>
    <s v="Fecha para pagar primera cuota"/>
    <d v="2025-05-05T00:00:00"/>
    <d v="2025-06-15T00:00:00"/>
    <x v="1"/>
    <x v="0"/>
    <x v="1"/>
    <m/>
    <m/>
    <s v="William"/>
  </r>
  <r>
    <d v="2025-06-20T00:00:00"/>
    <n v="22081146"/>
    <n v="320"/>
    <d v="2025-04-30T00:00:00"/>
    <s v="Día del mes que pagará la cuota"/>
    <n v="5"/>
    <n v="15"/>
    <x v="1"/>
    <x v="0"/>
    <x v="1"/>
    <m/>
    <m/>
    <s v="William"/>
  </r>
  <r>
    <d v="2025-06-20T00:00:00"/>
    <n v="22081192"/>
    <n v="316"/>
    <d v="2025-04-30T00:00:00"/>
    <s v="Fecha del desembolso"/>
    <d v="2025-04-02T00:00:00"/>
    <d v="2025-05-14T00:00:00"/>
    <x v="0"/>
    <x v="0"/>
    <x v="0"/>
    <n v="1014"/>
    <d v="2025-10-02T00:00:00"/>
    <s v="Vicky"/>
  </r>
  <r>
    <d v="2025-06-20T00:00:00"/>
    <n v="22081192"/>
    <n v="316"/>
    <d v="2025-04-30T00:00:00"/>
    <s v="Fecha para pagar primera cuota"/>
    <d v="2025-05-15T00:00:00"/>
    <d v="2025-06-15T00:00:00"/>
    <x v="1"/>
    <x v="0"/>
    <x v="1"/>
    <m/>
    <m/>
    <s v="William"/>
  </r>
  <r>
    <d v="2025-06-20T00:00:00"/>
    <n v="22081281"/>
    <n v="316"/>
    <d v="2025-04-30T00:00:00"/>
    <s v="Fecha del desembolso"/>
    <d v="2025-04-03T00:00:00"/>
    <d v="2025-05-13T00:00:00"/>
    <x v="0"/>
    <x v="0"/>
    <x v="2"/>
    <m/>
    <m/>
    <s v="Vicky"/>
  </r>
  <r>
    <d v="2025-06-20T00:00:00"/>
    <n v="22081281"/>
    <n v="316"/>
    <d v="2025-04-30T00:00:00"/>
    <s v="Fecha para pagar primera cuota"/>
    <d v="2025-05-15T00:00:00"/>
    <d v="2025-06-15T00:00:00"/>
    <x v="1"/>
    <x v="0"/>
    <x v="1"/>
    <m/>
    <m/>
    <s v="William"/>
  </r>
  <r>
    <d v="2025-06-20T00:00:00"/>
    <n v="22081287"/>
    <n v="320"/>
    <d v="2025-04-30T00:00:00"/>
    <s v="Fecha del desembolso"/>
    <d v="2025-04-04T00:00:00"/>
    <d v="2025-05-16T00:00:00"/>
    <x v="0"/>
    <x v="0"/>
    <x v="0"/>
    <n v="988"/>
    <d v="2025-09-30T00:00:00"/>
    <s v="Vicky"/>
  </r>
  <r>
    <d v="2025-06-20T00:00:00"/>
    <n v="22081287"/>
    <n v="320"/>
    <d v="2025-04-30T00:00:00"/>
    <s v="Fecha para pagar primera cuota"/>
    <d v="2025-05-15T00:00:00"/>
    <d v="2025-07-05T00:00:00"/>
    <x v="1"/>
    <x v="0"/>
    <x v="1"/>
    <m/>
    <m/>
    <s v="William"/>
  </r>
  <r>
    <d v="2025-06-20T00:00:00"/>
    <n v="22081287"/>
    <n v="320"/>
    <d v="2025-04-30T00:00:00"/>
    <s v="Día del mes que pagará la cuota"/>
    <n v="15"/>
    <n v="5"/>
    <x v="1"/>
    <x v="0"/>
    <x v="1"/>
    <m/>
    <m/>
    <s v="William"/>
  </r>
  <r>
    <d v="2025-06-20T00:00:00"/>
    <n v="22081392"/>
    <n v="316"/>
    <d v="2025-04-30T00:00:00"/>
    <s v="Fecha del desembolso"/>
    <d v="2025-04-04T00:00:00"/>
    <d v="2025-05-12T00:00:00"/>
    <x v="0"/>
    <x v="0"/>
    <x v="0"/>
    <n v="1014"/>
    <d v="2025-10-02T00:00:00"/>
    <s v="Vicky"/>
  </r>
  <r>
    <d v="2025-06-20T00:00:00"/>
    <n v="22081392"/>
    <n v="316"/>
    <d v="2025-04-30T00:00:00"/>
    <s v="Fecha para pagar primera cuota"/>
    <d v="2025-05-15T00:00:00"/>
    <d v="2025-06-15T00:00:00"/>
    <x v="1"/>
    <x v="0"/>
    <x v="1"/>
    <m/>
    <m/>
    <s v="William"/>
  </r>
  <r>
    <d v="2025-06-20T00:00:00"/>
    <n v="22081929"/>
    <n v="366"/>
    <d v="2025-05-13T00:00:00"/>
    <s v="Fecha del desembolso"/>
    <d v="2025-04-14T00:00:00"/>
    <d v="2025-05-21T00:00:00"/>
    <x v="0"/>
    <x v="0"/>
    <x v="0"/>
    <n v="983"/>
    <d v="2025-09-30T00:00:00"/>
    <s v="Vicky"/>
  </r>
  <r>
    <d v="2025-06-20T00:00:00"/>
    <n v="22081929"/>
    <n v="366"/>
    <d v="2025-05-13T00:00:00"/>
    <s v="Fecha para pagar primera cuota"/>
    <d v="2025-05-15T00:00:00"/>
    <d v="2025-07-05T00:00:00"/>
    <x v="1"/>
    <x v="0"/>
    <x v="1"/>
    <m/>
    <m/>
    <s v="William"/>
  </r>
  <r>
    <d v="2025-06-20T00:00:00"/>
    <n v="22081929"/>
    <n v="366"/>
    <d v="2025-05-13T00:00:00"/>
    <s v="Día del mes que pagará la cuota"/>
    <n v="15"/>
    <n v="5"/>
    <x v="1"/>
    <x v="0"/>
    <x v="1"/>
    <m/>
    <m/>
    <s v="William"/>
  </r>
  <r>
    <d v="2025-06-20T00:00:00"/>
    <n v="22081949"/>
    <n v="365"/>
    <d v="2025-05-13T00:00:00"/>
    <s v="Fecha del desembolso"/>
    <d v="2025-04-11T00:00:00"/>
    <d v="2025-05-16T00:00:00"/>
    <x v="0"/>
    <x v="0"/>
    <x v="0"/>
    <n v="989"/>
    <d v="2025-09-30T00:00:00"/>
    <s v="Vicky"/>
  </r>
  <r>
    <d v="2025-06-20T00:00:00"/>
    <n v="22081949"/>
    <n v="365"/>
    <d v="2025-05-13T00:00:00"/>
    <s v="Fecha para pagar primera cuota"/>
    <d v="2025-05-15T00:00:00"/>
    <d v="2025-07-05T00:00:00"/>
    <x v="1"/>
    <x v="0"/>
    <x v="1"/>
    <m/>
    <m/>
    <s v="William"/>
  </r>
  <r>
    <d v="2025-06-20T00:00:00"/>
    <n v="22081949"/>
    <n v="365"/>
    <d v="2025-05-13T00:00:00"/>
    <s v="Día del mes que pagará la cuota"/>
    <n v="15"/>
    <n v="5"/>
    <x v="1"/>
    <x v="0"/>
    <x v="1"/>
    <m/>
    <m/>
    <s v="William"/>
  </r>
  <r>
    <d v="2025-07-02T00:00:00"/>
    <n v="22081684"/>
    <n v="487"/>
    <d v="2025-06-13T00:00:00"/>
    <s v="Fecha del desembolso"/>
    <d v="2025-04-09T00:00:00"/>
    <d v="2025-05-14T00:00:00"/>
    <x v="0"/>
    <x v="0"/>
    <x v="1"/>
    <m/>
    <m/>
    <s v="Vicky"/>
  </r>
  <r>
    <d v="2025-07-02T00:00:00"/>
    <n v="22081684"/>
    <n v="487"/>
    <d v="2025-06-13T00:00:00"/>
    <s v="Fecha para pagar primera cuota"/>
    <d v="2025-05-15T00:00:00"/>
    <d v="2025-06-15T00:00:00"/>
    <x v="1"/>
    <x v="0"/>
    <x v="1"/>
    <m/>
    <m/>
    <s v="William"/>
  </r>
  <r>
    <d v="2025-07-04T00:00:00"/>
    <n v="10131571"/>
    <n v="532"/>
    <d v="2025-06-24T00:00:00"/>
    <s v="Fecha del avalúo propiedad"/>
    <d v="2025-05-05T00:00:00"/>
    <d v="2025-06-15T00:00:00"/>
    <x v="1"/>
    <x v="0"/>
    <x v="1"/>
    <m/>
    <m/>
    <m/>
  </r>
  <r>
    <d v="2025-07-04T00:00:00"/>
    <n v="10131571"/>
    <n v="532"/>
    <d v="2025-06-24T00:00:00"/>
    <s v="Fecha del avalúo propiedad"/>
    <d v="2025-05-05T00:00:00"/>
    <d v="2025-06-15T00:00:00"/>
    <x v="1"/>
    <x v="0"/>
    <x v="1"/>
    <m/>
    <m/>
    <m/>
  </r>
  <r>
    <d v="2025-07-04T00:00:00"/>
    <n v="10131571"/>
    <n v="532"/>
    <d v="2025-06-24T00:00:00"/>
    <s v="Valor de la vivienda en SMLMV"/>
    <d v="2025-06-05T00:00:00"/>
    <d v="2025-07-05T00:00:00"/>
    <x v="1"/>
    <x v="0"/>
    <x v="1"/>
    <m/>
    <m/>
    <m/>
  </r>
  <r>
    <d v="2025-07-04T00:00:00"/>
    <n v="10131571"/>
    <n v="532"/>
    <d v="2025-06-24T00:00:00"/>
    <s v="Valor de la vivienda en SMLMV"/>
    <d v="2025-05-15T00:00:00"/>
    <d v="2025-07-05T00:00:00"/>
    <x v="1"/>
    <x v="0"/>
    <x v="1"/>
    <m/>
    <m/>
    <m/>
  </r>
  <r>
    <d v="2025-07-04T00:00:00"/>
    <n v="10131571"/>
    <n v="532"/>
    <d v="2025-06-24T00:00:00"/>
    <s v="Valor de la vivienda"/>
    <d v="2025-05-15T00:00:00"/>
    <d v="2025-07-05T00:00:00"/>
    <x v="1"/>
    <x v="0"/>
    <x v="1"/>
    <m/>
    <m/>
    <m/>
  </r>
  <r>
    <d v="2025-07-04T00:00:00"/>
    <n v="10131571"/>
    <n v="532"/>
    <d v="2025-06-24T00:00:00"/>
    <s v="Valor de la vivienda"/>
    <d v="2025-05-15T00:00:00"/>
    <d v="2025-07-05T00:00:00"/>
    <x v="1"/>
    <x v="0"/>
    <x v="1"/>
    <m/>
    <m/>
    <m/>
  </r>
  <r>
    <d v="2025-07-07T00:00:00"/>
    <n v="10133969"/>
    <s v="-"/>
    <s v="/"/>
    <s v="Día del mes que pagará la cuota"/>
    <d v="2025-05-15T00:00:00"/>
    <d v="2025-06-15T00:00:00"/>
    <x v="1"/>
    <x v="0"/>
    <x v="1"/>
    <m/>
    <m/>
    <m/>
  </r>
  <r>
    <d v="2025-07-07T00:00:00"/>
    <n v="10133969"/>
    <s v="-"/>
    <s v="/"/>
    <s v="Fecha del desembolso"/>
    <d v="2025-05-15T00:00:00"/>
    <d v="2025-06-15T00:00:00"/>
    <x v="1"/>
    <x v="0"/>
    <x v="1"/>
    <m/>
    <m/>
    <m/>
  </r>
  <r>
    <d v="2025-07-07T00:00:00"/>
    <n v="10133969"/>
    <s v="-"/>
    <s v="/"/>
    <s v="Fecha para pagar primera cuota"/>
    <d v="2025-05-15T00:00:00"/>
    <d v="2025-06-15T00:00:00"/>
    <x v="1"/>
    <x v="0"/>
    <x v="1"/>
    <m/>
    <m/>
    <m/>
  </r>
  <r>
    <d v="2025-07-07T00:00:00"/>
    <n v="10133969"/>
    <s v="-"/>
    <s v="/"/>
    <s v="Número de la aprobación del crédito hipotecario/leasing habitacional0013047207960020113600130158009635508015"/>
    <d v="2025-05-15T00:00:00"/>
    <d v="2025-06-15T00:00:00"/>
    <x v="1"/>
    <x v="0"/>
    <x v="1"/>
    <m/>
    <m/>
    <m/>
  </r>
  <r>
    <d v="2025-07-07T00:00:00"/>
    <n v="10322190"/>
    <n v="450"/>
    <d v="2025-05-30T00:00:00"/>
    <s v="Día del mes que pagará la cuota"/>
    <n v="23"/>
    <n v="1"/>
    <x v="1"/>
    <x v="0"/>
    <x v="1"/>
    <m/>
    <m/>
    <m/>
  </r>
  <r>
    <d v="2025-07-07T00:00:00"/>
    <n v="10322981"/>
    <n v="473"/>
    <d v="2025-06-09T00:00:00"/>
    <s v="Día del mes que pagará la cuota"/>
    <n v="30"/>
    <n v="2"/>
    <x v="1"/>
    <x v="0"/>
    <x v="1"/>
    <m/>
    <m/>
    <m/>
  </r>
  <r>
    <d v="2025-07-09T00:00:00"/>
    <n v="22081160"/>
    <n v="532"/>
    <d v="2025-06-24T00:00:00"/>
    <s v="Fecha del desembolso"/>
    <d v="2025-04-07T00:00:00"/>
    <d v="2025-05-09T00:00:00"/>
    <x v="0"/>
    <x v="0"/>
    <x v="3"/>
    <m/>
    <m/>
    <s v="Vicky"/>
  </r>
  <r>
    <d v="2025-07-09T00:00:00"/>
    <n v="22081160"/>
    <n v="532"/>
    <d v="2025-06-24T00:00:00"/>
    <s v="Fecha para pagar primera cuota"/>
    <d v="2025-05-15T00:00:00"/>
    <d v="2025-06-15T00:00:00"/>
    <x v="1"/>
    <x v="0"/>
    <x v="1"/>
    <m/>
    <m/>
    <s v="William"/>
  </r>
  <r>
    <d v="2025-07-09T00:00:00"/>
    <n v="22081717"/>
    <n v="369"/>
    <d v="2025-05-13T00:00:00"/>
    <s v="Fecha del desembolso"/>
    <d v="2025-04-08T00:00:00"/>
    <d v="2025-05-12T00:00:00"/>
    <x v="0"/>
    <x v="0"/>
    <x v="4"/>
    <n v="1087"/>
    <d v="2025-10-20T00:00:00"/>
    <s v="Vicky"/>
  </r>
  <r>
    <d v="2025-07-09T00:00:00"/>
    <n v="22081717"/>
    <n v="369"/>
    <d v="2025-05-13T00:00:00"/>
    <s v="Fecha para pagar primera cuota"/>
    <d v="2025-05-15T00:00:00"/>
    <d v="2025-06-15T00:00:00"/>
    <x v="1"/>
    <x v="0"/>
    <x v="1"/>
    <m/>
    <m/>
    <s v="William"/>
  </r>
  <r>
    <d v="2025-07-09T00:00:00"/>
    <n v="22082015"/>
    <n v="442"/>
    <d v="2025-05-26T00:00:00"/>
    <s v="Fecha del desembolso"/>
    <d v="2025-04-23T00:00:00"/>
    <d v="2025-05-27T00:00:00"/>
    <x v="0"/>
    <x v="0"/>
    <x v="0"/>
    <n v="1094"/>
    <d v="2025-10-20T00:00:00"/>
    <s v="Vicky"/>
  </r>
  <r>
    <d v="2025-07-09T00:00:00"/>
    <n v="22082015"/>
    <n v="442"/>
    <d v="2025-05-26T00:00:00"/>
    <s v="Fecha para pagar primera cuota"/>
    <d v="2025-06-05T00:00:00"/>
    <d v="2025-07-05T00:00:00"/>
    <x v="1"/>
    <x v="0"/>
    <x v="1"/>
    <m/>
    <m/>
    <s v="William"/>
  </r>
  <r>
    <d v="2025-07-09T00:00:00"/>
    <n v="22083734"/>
    <n v="554"/>
    <d v="2025-06-26T00:00:00"/>
    <s v="Fecha del desembolso"/>
    <d v="2025-05-21T00:00:00"/>
    <d v="2025-05-26T00:00:00"/>
    <x v="0"/>
    <x v="0"/>
    <x v="3"/>
    <m/>
    <m/>
    <s v="Vicky"/>
  </r>
  <r>
    <d v="2025-07-09T00:00:00"/>
    <n v="22083734"/>
    <n v="554"/>
    <d v="2025-06-26T00:00:00"/>
    <s v="Valor primera cuota con seguros"/>
    <d v="4261-09-10T00:00:00"/>
    <d v="4037-08-23T00:00:00"/>
    <x v="1"/>
    <x v="0"/>
    <x v="1"/>
    <m/>
    <m/>
    <m/>
  </r>
  <r>
    <d v="2025-07-09T00:00:00"/>
    <n v="22083734"/>
    <n v="554"/>
    <d v="2025-06-26T00:00:00"/>
    <s v="Valor primera cuota sin seguros"/>
    <d v="3853-10-28T00:00:00"/>
    <d v="3686-02-18T00:00:00"/>
    <x v="1"/>
    <x v="0"/>
    <x v="1"/>
    <m/>
    <m/>
    <m/>
  </r>
  <r>
    <d v="2025-07-16T00:00:00"/>
    <n v="10133784"/>
    <n v="585"/>
    <d v="2025-07-10T00:00:00"/>
    <s v="Valor de la vivienda en SMLMV"/>
    <d v="1900-05-24T00:57:36"/>
    <d v="1900-04-22T18:28:48"/>
    <x v="1"/>
    <x v="0"/>
    <x v="1"/>
    <m/>
    <m/>
    <m/>
  </r>
  <r>
    <d v="2025-07-16T00:00:00"/>
    <n v="10133784"/>
    <n v="585"/>
    <d v="2025-07-10T00:00:00"/>
    <s v="Valor de la vivienda"/>
    <n v="206458200"/>
    <n v="161950000"/>
    <x v="1"/>
    <x v="0"/>
    <x v="1"/>
    <m/>
    <m/>
    <m/>
  </r>
  <r>
    <d v="2025-07-18T00:00:00"/>
    <n v="10322357"/>
    <n v="473"/>
    <d v="2025-06-09T00:00:00"/>
    <s v="Día del mes que pagará la cuota"/>
    <n v="25"/>
    <n v="1"/>
    <x v="1"/>
    <x v="0"/>
    <x v="1"/>
    <m/>
    <m/>
    <m/>
  </r>
  <r>
    <d v="2025-05-12T00:00:00"/>
    <n v="4120710"/>
    <n v="323"/>
    <d v="2025-04-30T00:00:00"/>
    <s v="Fecha del desembolso"/>
    <d v="2025-03-19T00:00:00"/>
    <d v="2025-03-21T00:00:00"/>
    <x v="0"/>
    <x v="0"/>
    <x v="0"/>
    <n v="980"/>
    <d v="2025-09-30T00:00:00"/>
    <s v="Vicky"/>
  </r>
  <r>
    <d v="2025-05-12T00:00:00"/>
    <n v="4120710"/>
    <n v="323"/>
    <d v="2025-04-30T00:00:00"/>
    <s v="Fecha para pagar primera cuota"/>
    <d v="2025-03-19T00:00:00"/>
    <d v="2025-04-21T00:00:00"/>
    <x v="1"/>
    <x v="0"/>
    <x v="1"/>
    <m/>
    <m/>
    <m/>
  </r>
  <r>
    <d v="2025-05-12T00:00:00"/>
    <n v="4120710"/>
    <n v="323"/>
    <d v="2025-04-30T00:00:00"/>
    <s v="Día del mes que pagará la cuota"/>
    <n v="19"/>
    <n v="21"/>
    <x v="1"/>
    <x v="0"/>
    <x v="1"/>
    <m/>
    <m/>
    <m/>
  </r>
  <r>
    <d v="2025-07-22T00:00:00"/>
    <n v="10134556"/>
    <n v="609"/>
    <d v="2025-07-15T00:00:00"/>
    <s v="Fecha para pagar primera cuota"/>
    <d v="2025-08-05T00:00:00"/>
    <d v="2025-07-12T00:00:00"/>
    <x v="1"/>
    <x v="0"/>
    <x v="5"/>
    <m/>
    <m/>
    <m/>
  </r>
  <r>
    <d v="2025-07-22T00:00:00"/>
    <n v="1013964"/>
    <n v="611"/>
    <d v="2025-07-15T00:00:00"/>
    <s v="Fecha para pagar primera cuota"/>
    <d v="2025-08-05T00:00:00"/>
    <d v="2025-08-11T00:00:00"/>
    <x v="1"/>
    <x v="0"/>
    <x v="6"/>
    <m/>
    <m/>
    <m/>
  </r>
  <r>
    <d v="2025-07-25T00:00:00"/>
    <n v="22084545"/>
    <n v="611"/>
    <d v="2025-07-15T00:00:00"/>
    <s v="Fecha para pagar primera cuota"/>
    <d v="2025-07-15T00:00:00"/>
    <d v="2025-08-15T00:00:00"/>
    <x v="1"/>
    <x v="0"/>
    <x v="1"/>
    <m/>
    <m/>
    <s v="William"/>
  </r>
  <r>
    <d v="2025-07-25T00:00:00"/>
    <n v="22084545"/>
    <n v="611"/>
    <d v="2025-07-15T00:00:00"/>
    <s v="Fecha del desembolso"/>
    <d v="2025-06-06T00:00:00"/>
    <d v="2025-07-10T00:00:00"/>
    <x v="0"/>
    <x v="0"/>
    <x v="3"/>
    <m/>
    <m/>
    <s v="Vicky"/>
  </r>
  <r>
    <d v="2025-07-25T00:00:00"/>
    <n v="22081071"/>
    <n v="653"/>
    <d v="2025-07-17T00:00:00"/>
    <s v="Fecha del desembolso"/>
    <d v="2025-06-06T00:00:00"/>
    <d v="2025-07-10T00:00:00"/>
    <x v="0"/>
    <x v="0"/>
    <x v="0"/>
    <n v="1080"/>
    <d v="2025-10-20T00:00:00"/>
    <s v="Vicky"/>
  </r>
  <r>
    <d v="2025-07-25T00:00:00"/>
    <n v="22081071"/>
    <n v="653"/>
    <d v="2025-07-17T00:00:00"/>
    <s v="Fecha para pagar primera cuota"/>
    <d v="2025-07-15T00:00:00"/>
    <d v="2025-08-15T00:00:00"/>
    <x v="1"/>
    <x v="0"/>
    <x v="1"/>
    <m/>
    <m/>
    <s v="William"/>
  </r>
  <r>
    <d v="2025-07-25T00:00:00"/>
    <n v="22083974"/>
    <n v="652"/>
    <d v="2025-07-17T00:00:00"/>
    <s v="Fecha del desembolso"/>
    <d v="2025-05-28T00:00:00"/>
    <d v="2025-07-10T00:00:00"/>
    <x v="0"/>
    <x v="0"/>
    <x v="1"/>
    <m/>
    <m/>
    <s v="Vicky"/>
  </r>
  <r>
    <d v="2025-07-25T00:00:00"/>
    <n v="22083974"/>
    <n v="652"/>
    <d v="2025-07-17T00:00:00"/>
    <s v="Fecha para pagar primera cuota"/>
    <d v="2025-07-05T00:00:00"/>
    <d v="2025-08-15T00:00:00"/>
    <x v="1"/>
    <x v="0"/>
    <x v="1"/>
    <m/>
    <m/>
    <s v="William"/>
  </r>
  <r>
    <d v="2025-07-25T00:00:00"/>
    <n v="22083974"/>
    <n v="652"/>
    <d v="2025-07-17T00:00:00"/>
    <s v="Día del mes que pagará la cuota"/>
    <n v="5"/>
    <n v="15"/>
    <x v="1"/>
    <x v="0"/>
    <x v="1"/>
    <m/>
    <m/>
    <s v="William"/>
  </r>
  <r>
    <d v="2025-07-25T00:00:00"/>
    <n v="22083169"/>
    <n v="612"/>
    <d v="2025-07-15T00:00:00"/>
    <s v="Fecha del desembolso"/>
    <d v="2025-05-28T00:00:00"/>
    <d v="2025-07-10T00:00:00"/>
    <x v="0"/>
    <x v="0"/>
    <x v="1"/>
    <m/>
    <m/>
    <s v="Vicky"/>
  </r>
  <r>
    <d v="2025-07-25T00:00:00"/>
    <n v="22083169"/>
    <n v="612"/>
    <d v="2025-07-15T00:00:00"/>
    <s v="Fecha para pagar primera cuota"/>
    <d v="2025-07-05T00:00:00"/>
    <d v="2025-08-15T00:00:00"/>
    <x v="1"/>
    <x v="0"/>
    <x v="1"/>
    <m/>
    <m/>
    <s v="William"/>
  </r>
  <r>
    <d v="2025-07-25T00:00:00"/>
    <n v="22083169"/>
    <n v="612"/>
    <d v="2025-07-15T00:00:00"/>
    <s v="Día del mes que pagará la cuota"/>
    <n v="5"/>
    <n v="15"/>
    <x v="1"/>
    <x v="0"/>
    <x v="1"/>
    <m/>
    <m/>
    <s v="William"/>
  </r>
  <r>
    <d v="2025-07-25T00:00:00"/>
    <n v="22082535"/>
    <n v="652"/>
    <d v="2025-07-17T00:00:00"/>
    <s v="Fecha del desembolso"/>
    <d v="2025-05-30T00:00:00"/>
    <d v="2025-07-11T00:00:00"/>
    <x v="0"/>
    <x v="0"/>
    <x v="1"/>
    <m/>
    <m/>
    <s v="Vicky"/>
  </r>
  <r>
    <d v="2025-07-25T00:00:00"/>
    <n v="22082535"/>
    <n v="652"/>
    <d v="2025-07-17T00:00:00"/>
    <s v="Fecha para pagar primera cuota"/>
    <d v="2025-07-05T00:00:00"/>
    <d v="2025-08-15T00:00:00"/>
    <x v="1"/>
    <x v="0"/>
    <x v="1"/>
    <m/>
    <m/>
    <s v="William"/>
  </r>
  <r>
    <d v="2025-07-25T00:00:00"/>
    <n v="22082535"/>
    <n v="652"/>
    <d v="2025-07-17T00:00:00"/>
    <s v="Día del mes que pagará la cuota"/>
    <n v="5"/>
    <n v="15"/>
    <x v="1"/>
    <x v="0"/>
    <x v="1"/>
    <m/>
    <m/>
    <s v="William"/>
  </r>
  <r>
    <d v="2025-07-25T00:00:00"/>
    <n v="22084393"/>
    <n v="612"/>
    <d v="2025-07-15T00:00:00"/>
    <s v="Fecha del desembolso"/>
    <d v="2025-05-30T00:00:00"/>
    <d v="2025-07-10T00:00:00"/>
    <x v="0"/>
    <x v="0"/>
    <x v="1"/>
    <m/>
    <m/>
    <s v="Vicky"/>
  </r>
  <r>
    <d v="2025-07-25T00:00:00"/>
    <n v="22084393"/>
    <n v="612"/>
    <d v="2025-07-15T00:00:00"/>
    <s v="Fecha para pagar primera cuota"/>
    <d v="2025-07-05T00:00:00"/>
    <d v="2025-08-15T00:00:00"/>
    <x v="1"/>
    <x v="0"/>
    <x v="1"/>
    <m/>
    <m/>
    <s v="William"/>
  </r>
  <r>
    <d v="2025-07-25T00:00:00"/>
    <n v="22084393"/>
    <n v="612"/>
    <d v="2025-07-15T00:00:00"/>
    <s v="Día del mes que pagará la cuota"/>
    <n v="5"/>
    <n v="15"/>
    <x v="1"/>
    <x v="0"/>
    <x v="1"/>
    <m/>
    <m/>
    <s v="William"/>
  </r>
  <r>
    <d v="2025-07-22T00:00:00"/>
    <n v="10134477"/>
    <n v="585"/>
    <d v="2025-07-10T00:00:00"/>
    <s v="Fecha para pagar primera cuota"/>
    <d v="2025-07-05T00:00:00"/>
    <d v="2025-06-30T00:00:00"/>
    <x v="1"/>
    <x v="0"/>
    <x v="5"/>
    <m/>
    <m/>
    <m/>
  </r>
  <r>
    <d v="2025-07-22T00:00:00"/>
    <n v="10134231"/>
    <n v="585"/>
    <d v="2025-07-10T00:00:00"/>
    <s v="Fecha para pagar primera cuota"/>
    <d v="2025-07-05T00:00:00"/>
    <d v="2025-06-30T00:00:00"/>
    <x v="1"/>
    <x v="0"/>
    <x v="5"/>
    <m/>
    <m/>
    <m/>
  </r>
  <r>
    <d v="2025-07-21T00:00:00"/>
    <n v="1007877"/>
    <n v="585"/>
    <d v="2025-07-10T00:00:00"/>
    <s v="Pérdida de ejecutoriedad- Cambio en la fecha de desembolso"/>
    <d v="2025-05-30T00:00:00"/>
    <d v="2025-03-14T00:00:00"/>
    <x v="0"/>
    <x v="0"/>
    <x v="1"/>
    <m/>
    <m/>
    <s v="Vicky"/>
  </r>
  <r>
    <d v="2025-07-21T00:00:00"/>
    <n v="1007877"/>
    <n v="585"/>
    <d v="2025-07-10T00:00:00"/>
    <s v="Fecha para pagar primera cuota"/>
    <d v="2025-06-30T00:00:00"/>
    <d v="2025-06-14T00:00:00"/>
    <x v="1"/>
    <x v="0"/>
    <x v="1"/>
    <m/>
    <m/>
    <s v="William"/>
  </r>
  <r>
    <d v="2025-07-22T00:00:00"/>
    <n v="10133629"/>
    <n v="585"/>
    <d v="2025-07-10T00:00:00"/>
    <s v="Fecha para pagar primera cuota"/>
    <d v="2025-07-05T00:00:00"/>
    <d v="2025-06-20T00:00:00"/>
    <x v="1"/>
    <x v="0"/>
    <x v="5"/>
    <m/>
    <m/>
    <m/>
  </r>
  <r>
    <d v="2025-07-25T00:00:00"/>
    <n v="22083884"/>
    <n v="613"/>
    <d v="2025-07-15T00:00:00"/>
    <s v="Fecha del desembolso"/>
    <d v="2025-05-27T00:00:00"/>
    <d v="2025-07-08T00:00:00"/>
    <x v="0"/>
    <x v="0"/>
    <x v="0"/>
    <n v="1088"/>
    <d v="2025-10-20T00:00:00"/>
    <s v="Vicky"/>
  </r>
  <r>
    <d v="2025-07-25T00:00:00"/>
    <n v="22083884"/>
    <n v="613"/>
    <d v="2025-07-15T00:00:00"/>
    <s v="Fecha para pagar primera cuota"/>
    <d v="2025-07-05T00:00:00"/>
    <d v="2025-08-15T00:00:00"/>
    <x v="1"/>
    <x v="0"/>
    <x v="1"/>
    <m/>
    <m/>
    <s v="William"/>
  </r>
  <r>
    <d v="2025-07-25T00:00:00"/>
    <n v="22083884"/>
    <n v="613"/>
    <d v="2025-07-15T00:00:00"/>
    <s v="Día del mes que pagará la cuota"/>
    <n v="5"/>
    <n v="15"/>
    <x v="1"/>
    <x v="0"/>
    <x v="1"/>
    <m/>
    <m/>
    <s v="William"/>
  </r>
  <r>
    <d v="2025-07-22T00:00:00"/>
    <n v="10131784"/>
    <n v="550"/>
    <d v="2025-06-26T00:00:00"/>
    <s v="Fecha para pagar primera cuota"/>
    <d v="2025-07-10T00:00:00"/>
    <d v="2025-06-19T00:00:00"/>
    <x v="1"/>
    <x v="0"/>
    <x v="7"/>
    <m/>
    <m/>
    <m/>
  </r>
  <r>
    <d v="2025-07-22T00:00:00"/>
    <n v="10133620"/>
    <n v="550"/>
    <d v="2025-06-26T00:00:00"/>
    <s v="Fecha para pagar primera cuota"/>
    <d v="2025-07-05T00:00:00"/>
    <d v="2025-06-19T00:00:00"/>
    <x v="1"/>
    <x v="0"/>
    <x v="8"/>
    <m/>
    <m/>
    <m/>
  </r>
  <r>
    <d v="2025-07-22T00:00:00"/>
    <n v="10133494"/>
    <n v="550"/>
    <d v="2025-06-26T00:00:00"/>
    <s v="Fecha para pagar primera cuota"/>
    <d v="2025-07-05T00:00:00"/>
    <d v="2025-06-19T00:00:00"/>
    <x v="1"/>
    <x v="0"/>
    <x v="7"/>
    <m/>
    <m/>
    <m/>
  </r>
  <r>
    <d v="2025-07-22T00:00:00"/>
    <n v="10133631"/>
    <n v="533"/>
    <d v="2025-06-24T00:00:00"/>
    <s v="Fecha para pagar primera cuota"/>
    <d v="2025-07-05T00:00:00"/>
    <d v="2025-06-16T00:00:00"/>
    <x v="1"/>
    <x v="0"/>
    <x v="7"/>
    <m/>
    <m/>
    <m/>
  </r>
  <r>
    <d v="2025-07-22T00:00:00"/>
    <n v="10133496"/>
    <n v="533"/>
    <d v="2025-06-24T00:00:00"/>
    <s v="Fecha para pagar primera cuota"/>
    <d v="2025-07-05T00:00:00"/>
    <d v="2025-06-13T00:00:00"/>
    <x v="1"/>
    <x v="0"/>
    <x v="7"/>
    <m/>
    <m/>
    <m/>
  </r>
  <r>
    <d v="2025-07-22T00:00:00"/>
    <n v="10133308"/>
    <n v="533"/>
    <d v="2025-06-24T00:00:00"/>
    <s v="Fecha para pagar primera cuota"/>
    <d v="2025-07-05T00:00:00"/>
    <d v="2025-06-13T00:00:00"/>
    <x v="1"/>
    <x v="0"/>
    <x v="7"/>
    <m/>
    <m/>
    <m/>
  </r>
  <r>
    <d v="2025-07-22T00:00:00"/>
    <n v="10133614"/>
    <n v="505"/>
    <d v="2025-06-13T00:00:00"/>
    <s v="Fecha para pagar primera cuota"/>
    <d v="2025-07-05T00:00:00"/>
    <d v="2025-06-16T00:00:00"/>
    <x v="1"/>
    <x v="0"/>
    <x v="7"/>
    <m/>
    <m/>
    <m/>
  </r>
  <r>
    <d v="2025-07-22T00:00:00"/>
    <n v="10133714"/>
    <n v="505"/>
    <d v="2025-06-13T00:00:00"/>
    <s v="Fecha para pagar primera cuota"/>
    <d v="2025-07-05T00:00:00"/>
    <d v="2025-06-16T00:00:00"/>
    <x v="1"/>
    <x v="0"/>
    <x v="7"/>
    <m/>
    <m/>
    <m/>
  </r>
  <r>
    <d v="2025-07-22T00:00:00"/>
    <n v="10133335"/>
    <n v="487"/>
    <d v="2025-06-13T00:00:00"/>
    <s v="Fecha para pagar primera cuota"/>
    <d v="2025-07-05T00:00:00"/>
    <d v="2025-06-09T00:00:00"/>
    <x v="1"/>
    <x v="0"/>
    <x v="7"/>
    <m/>
    <m/>
    <m/>
  </r>
  <r>
    <d v="2025-07-22T00:00:00"/>
    <n v="10132435"/>
    <n v="442"/>
    <d v="2025-05-26T00:00:00"/>
    <s v="Fecha para pagar primera cuota"/>
    <d v="2025-06-05T00:00:00"/>
    <d v="2025-05-25T00:00:00"/>
    <x v="1"/>
    <x v="0"/>
    <x v="7"/>
    <m/>
    <m/>
    <m/>
  </r>
  <r>
    <d v="2025-07-22T00:00:00"/>
    <n v="10132008"/>
    <n v="442"/>
    <d v="2025-05-26T00:00:00"/>
    <s v="Fecha para pagar primera cuota"/>
    <d v="2025-06-05T00:00:00"/>
    <d v="2025-05-25T00:00:00"/>
    <x v="1"/>
    <x v="0"/>
    <x v="7"/>
    <m/>
    <m/>
    <m/>
  </r>
  <r>
    <d v="2025-07-22T00:00:00"/>
    <n v="10132362"/>
    <n v="366"/>
    <d v="2025-05-13T00:00:00"/>
    <s v="Fecha para pagar primera cuota"/>
    <d v="2025-06-10T00:00:00"/>
    <d v="2025-05-24T00:00:00"/>
    <x v="1"/>
    <x v="0"/>
    <x v="7"/>
    <m/>
    <m/>
    <m/>
  </r>
  <r>
    <d v="2025-07-22T00:00:00"/>
    <n v="10132414"/>
    <n v="365"/>
    <d v="2025-05-13T00:00:00"/>
    <s v="Fecha para pagar primera cuota"/>
    <d v="2025-06-05T00:00:00"/>
    <d v="2025-05-22T00:00:00"/>
    <x v="1"/>
    <x v="0"/>
    <x v="7"/>
    <m/>
    <m/>
    <m/>
  </r>
  <r>
    <d v="2025-07-22T00:00:00"/>
    <n v="10131077"/>
    <n v="369"/>
    <d v="2025-05-13T00:00:00"/>
    <s v="Fecha para pagar primera cuota"/>
    <d v="2025-06-01T00:00:00"/>
    <d v="2025-05-14T00:00:00"/>
    <x v="1"/>
    <x v="0"/>
    <x v="7"/>
    <m/>
    <m/>
    <m/>
  </r>
  <r>
    <d v="2025-07-22T00:00:00"/>
    <n v="10131640"/>
    <n v="369"/>
    <d v="2025-05-13T00:00:00"/>
    <s v="Fecha para pagar primera cuota"/>
    <d v="2025-06-05T00:00:00"/>
    <d v="2025-05-10T00:00:00"/>
    <x v="1"/>
    <x v="0"/>
    <x v="7"/>
    <m/>
    <m/>
    <m/>
  </r>
  <r>
    <d v="2025-07-22T00:00:00"/>
    <n v="10132050"/>
    <n v="369"/>
    <d v="2025-05-13T00:00:00"/>
    <s v="Fecha para pagar primera cuota"/>
    <d v="2025-06-05T00:00:00"/>
    <d v="2025-05-14T00:00:00"/>
    <x v="1"/>
    <x v="0"/>
    <x v="7"/>
    <m/>
    <m/>
    <m/>
  </r>
  <r>
    <d v="2025-07-22T00:00:00"/>
    <n v="10131534"/>
    <n v="369"/>
    <d v="2025-05-13T00:00:00"/>
    <s v="Fecha para pagar primera cuota"/>
    <d v="2025-06-05T00:00:00"/>
    <d v="2025-05-07T00:00:00"/>
    <x v="1"/>
    <x v="0"/>
    <x v="7"/>
    <m/>
    <m/>
    <m/>
  </r>
  <r>
    <d v="2025-07-22T00:00:00"/>
    <n v="1013403"/>
    <n v="301"/>
    <d v="2025-04-28T00:00:00"/>
    <s v="Fecha para pagar primera cuota"/>
    <d v="2025-05-05T00:00:00"/>
    <d v="2025-04-21T00:00:00"/>
    <x v="1"/>
    <x v="0"/>
    <x v="7"/>
    <m/>
    <m/>
    <m/>
  </r>
  <r>
    <d v="2025-07-22T00:00:00"/>
    <n v="1013675"/>
    <n v="237"/>
    <d v="2025-04-11T00:00:00"/>
    <s v="Fecha para pagar primera cuota"/>
    <d v="2025-05-05T00:00:00"/>
    <d v="2025-04-19T00:00:00"/>
    <x v="1"/>
    <x v="0"/>
    <x v="7"/>
    <m/>
    <m/>
    <m/>
  </r>
  <r>
    <d v="2025-07-22T00:00:00"/>
    <n v="1013602"/>
    <n v="235"/>
    <d v="2025-04-11T00:00:00"/>
    <s v="Fecha para pagar primera cuota"/>
    <d v="2025-05-01T00:00:00"/>
    <d v="2025-04-10T00:00:00"/>
    <x v="1"/>
    <x v="0"/>
    <x v="7"/>
    <m/>
    <m/>
    <m/>
  </r>
  <r>
    <d v="2025-07-22T00:00:00"/>
    <n v="1013381"/>
    <n v="235"/>
    <d v="2025-04-11T00:00:00"/>
    <s v="Fecha para pagar primera cuota"/>
    <d v="2025-05-01T00:00:00"/>
    <d v="2025-04-05T00:00:00"/>
    <x v="1"/>
    <x v="0"/>
    <x v="7"/>
    <m/>
    <m/>
    <m/>
  </r>
  <r>
    <d v="2025-07-22T00:00:00"/>
    <n v="1013490"/>
    <n v="235"/>
    <d v="2025-04-11T00:00:00"/>
    <s v="Fecha para pagar primera cuota"/>
    <d v="2025-05-01T00:00:00"/>
    <d v="2025-04-06T00:00:00"/>
    <x v="1"/>
    <x v="0"/>
    <x v="7"/>
    <m/>
    <m/>
    <m/>
  </r>
  <r>
    <d v="2025-08-01T00:00:00"/>
    <n v="10133620"/>
    <n v="550"/>
    <d v="2025-06-26T00:00:00"/>
    <s v="Fecha para pagar primera cuota"/>
    <d v="2025-07-05T00:00:00"/>
    <d v="2025-06-19T00:00:00"/>
    <x v="1"/>
    <x v="0"/>
    <x v="1"/>
    <m/>
    <m/>
    <m/>
  </r>
  <r>
    <d v="2025-08-01T00:00:00"/>
    <n v="10133620"/>
    <n v="550"/>
    <d v="2025-06-26T00:00:00"/>
    <s v="Día del mes que pagará la cuota"/>
    <n v="5"/>
    <n v="19"/>
    <x v="1"/>
    <x v="0"/>
    <x v="1"/>
    <m/>
    <m/>
    <m/>
  </r>
  <r>
    <d v="2025-08-01T00:00:00"/>
    <n v="10131538"/>
    <n v="681"/>
    <d v="2025-07-25T00:00:00"/>
    <s v="Fecha para pagar primera cuota"/>
    <d v="2025-07-05T00:00:00"/>
    <d v="2025-06-23T00:00:00"/>
    <x v="1"/>
    <x v="0"/>
    <x v="1"/>
    <m/>
    <m/>
    <m/>
  </r>
  <r>
    <d v="2025-08-01T00:00:00"/>
    <n v="10131538"/>
    <n v="681"/>
    <d v="2025-07-25T00:00:00"/>
    <s v="Día del mes que pagará la cuota"/>
    <n v="5"/>
    <n v="23"/>
    <x v="1"/>
    <x v="0"/>
    <x v="1"/>
    <m/>
    <m/>
    <m/>
  </r>
  <r>
    <d v="2025-08-01T00:00:00"/>
    <n v="10134171"/>
    <n v="640"/>
    <d v="2025-07-17T00:00:00"/>
    <s v="Fecha para pagar primera cuota"/>
    <d v="2025-07-05T00:00:00"/>
    <d v="2025-06-28T00:00:00"/>
    <x v="1"/>
    <x v="0"/>
    <x v="1"/>
    <m/>
    <m/>
    <m/>
  </r>
  <r>
    <d v="2025-08-01T00:00:00"/>
    <n v="10134171"/>
    <n v="640"/>
    <d v="2025-07-17T00:00:00"/>
    <s v="Día del mes que pagará la cuota"/>
    <n v="5"/>
    <n v="28"/>
    <x v="1"/>
    <x v="0"/>
    <x v="1"/>
    <m/>
    <m/>
    <m/>
  </r>
  <r>
    <d v="2025-08-01T00:00:00"/>
    <n v="1013964"/>
    <n v="611"/>
    <d v="2025-07-15T00:00:00"/>
    <s v="Fecha para pagar primera cuota"/>
    <d v="2025-08-05T00:00:00"/>
    <d v="2025-07-11T00:00:00"/>
    <x v="1"/>
    <x v="0"/>
    <x v="1"/>
    <m/>
    <m/>
    <m/>
  </r>
  <r>
    <d v="2025-08-01T00:00:00"/>
    <n v="1013964"/>
    <n v="611"/>
    <d v="2025-07-15T00:00:00"/>
    <s v="Día del mes que pagará la cuota"/>
    <n v="5"/>
    <n v="11"/>
    <x v="1"/>
    <x v="0"/>
    <x v="1"/>
    <m/>
    <m/>
    <m/>
  </r>
  <r>
    <d v="2025-08-01T00:00:00"/>
    <n v="10135257"/>
    <n v="683"/>
    <d v="2025-07-25T00:00:00"/>
    <s v="Fecha para pagar primera cuota"/>
    <d v="2025-08-05T00:00:00"/>
    <d v="2025-07-18T00:00:00"/>
    <x v="1"/>
    <x v="0"/>
    <x v="1"/>
    <m/>
    <m/>
    <m/>
  </r>
  <r>
    <d v="2025-08-01T00:00:00"/>
    <n v="10135257"/>
    <n v="683"/>
    <d v="2025-07-25T00:00:00"/>
    <s v="Día del mes que pagará la cuota"/>
    <n v="5"/>
    <n v="18"/>
    <x v="1"/>
    <x v="0"/>
    <x v="1"/>
    <m/>
    <m/>
    <m/>
  </r>
  <r>
    <d v="2025-08-01T00:00:00"/>
    <n v="10134500"/>
    <n v="683"/>
    <d v="2025-07-25T00:00:00"/>
    <s v="Fecha para pagar primera cuota"/>
    <d v="2025-08-10T00:00:00"/>
    <d v="2025-07-24T00:00:00"/>
    <x v="1"/>
    <x v="0"/>
    <x v="1"/>
    <m/>
    <m/>
    <m/>
  </r>
  <r>
    <d v="2025-08-01T00:00:00"/>
    <n v="10134500"/>
    <n v="683"/>
    <d v="2025-07-25T00:00:00"/>
    <s v="Día del mes que pagará la cuota"/>
    <n v="10"/>
    <n v="24"/>
    <x v="1"/>
    <x v="0"/>
    <x v="1"/>
    <m/>
    <m/>
    <m/>
  </r>
  <r>
    <d v="2025-08-01T00:00:00"/>
    <n v="4117375"/>
    <n v="190"/>
    <d v="2025-03-27T00:00:00"/>
    <s v="Compra de Cartera- Cesión del Crédito"/>
    <m/>
    <m/>
    <x v="0"/>
    <x v="0"/>
    <x v="1"/>
    <m/>
    <m/>
    <s v="Vicky"/>
  </r>
  <r>
    <d v="2025-08-01T00:00:00"/>
    <n v="22081180"/>
    <n v="320"/>
    <d v="2025-04-30T00:00:00"/>
    <s v="Pérdida de Ejecutoriedad por cancelación del crédito"/>
    <m/>
    <m/>
    <x v="0"/>
    <x v="0"/>
    <x v="1"/>
    <m/>
    <m/>
    <s v="Vicky"/>
  </r>
  <r>
    <d v="2025-08-01T00:00:00"/>
    <n v="22081402"/>
    <n v="532"/>
    <d v="2025-06-24T00:00:00"/>
    <s v="Compra de Cartera- Cesión del Crédito"/>
    <m/>
    <m/>
    <x v="0"/>
    <x v="0"/>
    <x v="1"/>
    <m/>
    <m/>
    <s v="Vicky"/>
  </r>
  <r>
    <d v="2025-08-15T00:00:00"/>
    <n v="4120192"/>
    <n v="90"/>
    <d v="2025-02-25T00:00:00"/>
    <s v="Corrección de nombre "/>
    <m/>
    <m/>
    <x v="0"/>
    <x v="0"/>
    <x v="0"/>
    <n v="979"/>
    <d v="2025-09-30T00:00:00"/>
    <s v="Vicky"/>
  </r>
  <r>
    <d v="2025-08-15T00:00:00"/>
    <n v="4117276"/>
    <n v="158"/>
    <m/>
    <s v="Corrección de nombre "/>
    <m/>
    <m/>
    <x v="0"/>
    <x v="0"/>
    <x v="9"/>
    <m/>
    <m/>
    <s v="Vicky"/>
  </r>
  <r>
    <d v="2025-08-04T00:00:00"/>
    <n v="10513866"/>
    <m/>
    <m/>
    <s v="Día del mes que pagará la cuota"/>
    <n v="26"/>
    <n v="1"/>
    <x v="1"/>
    <x v="0"/>
    <x v="1"/>
    <m/>
    <m/>
    <s v="William"/>
  </r>
  <r>
    <d v="2025-08-04T00:00:00"/>
    <n v="10511969"/>
    <m/>
    <m/>
    <s v="Día del mes que pagará la cuota"/>
    <n v="16"/>
    <n v="5"/>
    <x v="1"/>
    <x v="0"/>
    <x v="1"/>
    <m/>
    <m/>
    <s v="William"/>
  </r>
  <r>
    <d v="2025-08-04T00:00:00"/>
    <n v="10514548"/>
    <m/>
    <m/>
    <s v="Día del mes que pagará la cuota"/>
    <n v="16"/>
    <n v="24"/>
    <x v="1"/>
    <x v="0"/>
    <x v="1"/>
    <m/>
    <m/>
    <s v="William"/>
  </r>
  <r>
    <d v="2025-08-04T00:00:00"/>
    <n v="10513643"/>
    <m/>
    <m/>
    <s v="Día del mes que pagará la cuota"/>
    <n v="12"/>
    <n v="1"/>
    <x v="1"/>
    <x v="0"/>
    <x v="1"/>
    <m/>
    <m/>
    <s v="William"/>
  </r>
  <r>
    <d v="2025-08-05T00:00:00"/>
    <n v="10324599"/>
    <m/>
    <m/>
    <s v="Día del mes que pagará la cuota"/>
    <n v="12"/>
    <n v="5"/>
    <x v="1"/>
    <x v="0"/>
    <x v="1"/>
    <m/>
    <m/>
    <s v="William"/>
  </r>
  <r>
    <d v="2025-08-12T00:00:00"/>
    <n v="10136885"/>
    <m/>
    <m/>
    <s v="Corrección Matrícula Inmobiliaria"/>
    <s v="50S-40817/157"/>
    <s v="50S-40817157"/>
    <x v="1"/>
    <x v="0"/>
    <x v="1"/>
    <m/>
    <m/>
    <s v="William"/>
  </r>
  <r>
    <d v="2025-08-04T00:00:00"/>
    <n v="10512402"/>
    <m/>
    <m/>
    <s v="Día del mes que pagará la cuota"/>
    <n v="10"/>
    <n v="5"/>
    <x v="1"/>
    <x v="0"/>
    <x v="1"/>
    <m/>
    <m/>
    <s v="William"/>
  </r>
  <r>
    <d v="2025-08-04T00:00:00"/>
    <n v="10514022"/>
    <m/>
    <m/>
    <s v="Día del mes que pagará la cuota"/>
    <n v="28"/>
    <n v="5"/>
    <x v="1"/>
    <x v="0"/>
    <x v="1"/>
    <m/>
    <m/>
    <s v="William"/>
  </r>
  <r>
    <d v="2025-08-04T00:00:00"/>
    <n v="10512654"/>
    <m/>
    <m/>
    <s v="Día del mes que pagará la cuota"/>
    <n v="23"/>
    <n v="27"/>
    <x v="1"/>
    <x v="0"/>
    <x v="1"/>
    <m/>
    <m/>
    <s v="William"/>
  </r>
  <r>
    <d v="2025-08-04T00:00:00"/>
    <n v="1051933"/>
    <m/>
    <m/>
    <s v="Día del mes que pagará la cuota"/>
    <n v="29"/>
    <n v="5"/>
    <x v="1"/>
    <x v="0"/>
    <x v="1"/>
    <m/>
    <m/>
    <s v="William"/>
  </r>
  <r>
    <d v="2025-08-05T00:00:00"/>
    <n v="10323198"/>
    <m/>
    <m/>
    <s v="Día del mes que pagará la cuota"/>
    <n v="9"/>
    <n v="13"/>
    <x v="1"/>
    <x v="0"/>
    <x v="1"/>
    <m/>
    <m/>
    <s v="William"/>
  </r>
  <r>
    <d v="2025-08-05T00:00:00"/>
    <n v="10323198"/>
    <m/>
    <m/>
    <s v="Fecha para pagar primera cuota"/>
    <d v="2025-06-09T00:00:00"/>
    <d v="2025-06-13T00:00:00"/>
    <x v="1"/>
    <x v="0"/>
    <x v="1"/>
    <m/>
    <m/>
    <s v="William"/>
  </r>
  <r>
    <d v="2025-08-05T00:00:00"/>
    <n v="10323198"/>
    <n v="490"/>
    <d v="2025-06-13T00:00:00"/>
    <s v="Fecha del desembolso"/>
    <d v="2025-05-09T00:00:00"/>
    <d v="2025-05-13T00:00:00"/>
    <x v="0"/>
    <x v="0"/>
    <x v="0"/>
    <n v="1090"/>
    <d v="2025-10-20T00:00:00"/>
    <s v="Vicky"/>
  </r>
  <r>
    <d v="2025-08-01T00:00:00"/>
    <n v="22081976"/>
    <m/>
    <m/>
    <s v="Número de aprobación del crédito"/>
    <n v="101020387500"/>
    <n v="101020387513"/>
    <x v="1"/>
    <x v="1"/>
    <x v="1"/>
    <m/>
    <m/>
    <s v="William"/>
  </r>
  <r>
    <d v="2025-08-01T00:00:00"/>
    <n v="22081927"/>
    <m/>
    <m/>
    <s v="Fecha para pagar primera cuota"/>
    <d v="1970-01-01T00:00:00"/>
    <d v="2025-05-15T00:00:00"/>
    <x v="1"/>
    <x v="1"/>
    <x v="1"/>
    <m/>
    <m/>
    <s v="William"/>
  </r>
  <r>
    <d v="2025-08-01T00:00:00"/>
    <n v="22081927"/>
    <m/>
    <m/>
    <s v="Día del mes que pagará la cuota"/>
    <n v="15"/>
    <n v="5"/>
    <x v="1"/>
    <x v="1"/>
    <x v="1"/>
    <m/>
    <m/>
    <s v="William"/>
  </r>
  <r>
    <d v="2025-08-01T00:00:00"/>
    <n v="22081907"/>
    <m/>
    <m/>
    <s v="Número de aprobación del crédito"/>
    <n v="100407392107"/>
    <n v="100407392111"/>
    <x v="1"/>
    <x v="1"/>
    <x v="1"/>
    <m/>
    <m/>
    <s v="William"/>
  </r>
  <r>
    <d v="2025-08-01T00:00:00"/>
    <n v="22081515"/>
    <m/>
    <m/>
    <s v="Número de aprobación del crédito"/>
    <n v="103249963009"/>
    <n v="103249963012"/>
    <x v="1"/>
    <x v="1"/>
    <x v="1"/>
    <m/>
    <m/>
    <s v="William"/>
  </r>
  <r>
    <d v="2025-08-01T00:00:00"/>
    <n v="22081266"/>
    <m/>
    <m/>
    <s v="Número de aprobación del crédito"/>
    <n v="101361940608"/>
    <n v="101361940611"/>
    <x v="1"/>
    <x v="1"/>
    <x v="1"/>
    <m/>
    <m/>
    <s v="William"/>
  </r>
  <r>
    <d v="2025-08-04T00:00:00"/>
    <n v="1051392"/>
    <m/>
    <m/>
    <s v="Día del mes que pagará la cuota"/>
    <n v="18"/>
    <n v="30"/>
    <x v="1"/>
    <x v="1"/>
    <x v="1"/>
    <m/>
    <m/>
    <s v="William"/>
  </r>
  <r>
    <d v="2025-08-08T00:00:00"/>
    <n v="10071136"/>
    <m/>
    <m/>
    <s v="Día del mes que pagará la cuota"/>
    <n v="5"/>
    <n v="10"/>
    <x v="1"/>
    <x v="1"/>
    <x v="1"/>
    <m/>
    <m/>
    <s v="William"/>
  </r>
  <r>
    <d v="2025-08-04T00:00:00"/>
    <n v="1051100"/>
    <m/>
    <m/>
    <s v="Día del mes que pagará la cuota"/>
    <n v="19"/>
    <n v="5"/>
    <x v="1"/>
    <x v="1"/>
    <x v="1"/>
    <m/>
    <m/>
    <s v="William"/>
  </r>
  <r>
    <d v="2025-08-05T00:00:00"/>
    <n v="1051167"/>
    <m/>
    <m/>
    <s v="Día del mes que pagará la cuota"/>
    <n v="28"/>
    <n v="16"/>
    <x v="1"/>
    <x v="1"/>
    <x v="1"/>
    <m/>
    <m/>
    <s v="William"/>
  </r>
  <r>
    <d v="2025-08-05T00:00:00"/>
    <n v="105165"/>
    <m/>
    <m/>
    <s v="Día del mes que pagará la cuota"/>
    <n v="14"/>
    <n v="27"/>
    <x v="1"/>
    <x v="1"/>
    <x v="1"/>
    <m/>
    <m/>
    <s v="William"/>
  </r>
  <r>
    <d v="2025-08-20T00:00:00"/>
    <n v="10071320"/>
    <n v="684"/>
    <d v="2025-07-25T00:00:00"/>
    <s v="Corrección cédula de ciudadanía"/>
    <s v="1.001.315.785.00"/>
    <n v="1001315785"/>
    <x v="0"/>
    <x v="1"/>
    <x v="1"/>
    <m/>
    <m/>
    <s v="Vicky"/>
  </r>
  <r>
    <d v="2025-08-21T00:00:00"/>
    <n v="10071178"/>
    <m/>
    <m/>
    <s v="Número de aprobación del crédito"/>
    <m/>
    <n v="90000358915"/>
    <x v="1"/>
    <x v="1"/>
    <x v="1"/>
    <m/>
    <m/>
    <s v="William"/>
  </r>
  <r>
    <d v="2025-08-21T00:00:00"/>
    <n v="10071356"/>
    <m/>
    <m/>
    <s v="Número de aprobación del crédito"/>
    <m/>
    <n v="90000364391"/>
    <x v="1"/>
    <x v="1"/>
    <x v="1"/>
    <m/>
    <m/>
    <s v="William"/>
  </r>
  <r>
    <d v="2025-08-21T00:00:00"/>
    <n v="10073144"/>
    <m/>
    <m/>
    <s v="Número de aprobación del crédito"/>
    <m/>
    <n v="90000361459"/>
    <x v="1"/>
    <x v="1"/>
    <x v="1"/>
    <m/>
    <m/>
    <s v="William"/>
  </r>
  <r>
    <d v="2025-08-21T00:00:00"/>
    <n v="10073345"/>
    <m/>
    <m/>
    <s v="Número de aprobación del crédito"/>
    <m/>
    <n v="90000355735"/>
    <x v="1"/>
    <x v="1"/>
    <x v="1"/>
    <m/>
    <m/>
    <s v="William"/>
  </r>
  <r>
    <d v="2025-08-21T00:00:00"/>
    <n v="10072820"/>
    <m/>
    <m/>
    <s v="Número de aprobación del crédito"/>
    <m/>
    <n v="90000357086"/>
    <x v="1"/>
    <x v="1"/>
    <x v="1"/>
    <m/>
    <m/>
    <s v="William"/>
  </r>
  <r>
    <d v="2025-08-21T00:00:00"/>
    <n v="1007642"/>
    <m/>
    <m/>
    <s v="Número de aprobación del crédito"/>
    <m/>
    <n v="90000361923"/>
    <x v="1"/>
    <x v="1"/>
    <x v="1"/>
    <m/>
    <m/>
    <s v="William"/>
  </r>
  <r>
    <d v="2025-08-21T00:00:00"/>
    <n v="10072410"/>
    <m/>
    <m/>
    <s v="Número de aprobación del crédito"/>
    <m/>
    <n v="90000361891"/>
    <x v="1"/>
    <x v="1"/>
    <x v="1"/>
    <m/>
    <m/>
    <s v="William"/>
  </r>
  <r>
    <d v="2025-08-21T00:00:00"/>
    <n v="10071606"/>
    <m/>
    <m/>
    <s v="Número de aprobación del crédito"/>
    <m/>
    <n v="90000360004"/>
    <x v="1"/>
    <x v="1"/>
    <x v="1"/>
    <m/>
    <m/>
    <s v="William"/>
  </r>
  <r>
    <d v="2025-08-21T00:00:00"/>
    <n v="10072558"/>
    <m/>
    <m/>
    <s v="Número de aprobación del crédito"/>
    <m/>
    <n v="90000360748"/>
    <x v="1"/>
    <x v="1"/>
    <x v="1"/>
    <m/>
    <m/>
    <s v="William"/>
  </r>
  <r>
    <d v="2025-08-21T00:00:00"/>
    <n v="10073395"/>
    <m/>
    <m/>
    <s v="Número de aprobación del crédito"/>
    <m/>
    <n v="90000363039"/>
    <x v="1"/>
    <x v="1"/>
    <x v="1"/>
    <m/>
    <m/>
    <s v="William"/>
  </r>
  <r>
    <d v="2025-08-21T00:00:00"/>
    <n v="10074758"/>
    <m/>
    <m/>
    <s v="Número de aprobación del crédito"/>
    <m/>
    <n v="90000363774"/>
    <x v="1"/>
    <x v="1"/>
    <x v="1"/>
    <m/>
    <m/>
    <s v="William"/>
  </r>
  <r>
    <d v="2025-08-26T00:00:00"/>
    <n v="22085618"/>
    <n v="728"/>
    <d v="2025-07-31T00:00:00"/>
    <s v="Fecha del desembolso"/>
    <m/>
    <d v="2025-07-30T00:00:00"/>
    <x v="0"/>
    <x v="1"/>
    <x v="1"/>
    <m/>
    <m/>
    <s v="Vicky"/>
  </r>
  <r>
    <d v="2025-08-26T00:00:00"/>
    <n v="22085618"/>
    <m/>
    <m/>
    <s v="Fecha para pagar primera cuota"/>
    <m/>
    <d v="2025-09-05T00:00:00"/>
    <x v="1"/>
    <x v="1"/>
    <x v="1"/>
    <m/>
    <m/>
    <s v="William"/>
  </r>
  <r>
    <d v="2025-08-26T00:00:00"/>
    <n v="22082450"/>
    <n v="728"/>
    <d v="2025-07-31T00:00:00"/>
    <s v="Fecha del desembolso"/>
    <m/>
    <d v="2025-07-31T00:00:00"/>
    <x v="0"/>
    <x v="1"/>
    <x v="1"/>
    <m/>
    <m/>
    <s v="Vicky"/>
  </r>
  <r>
    <d v="2025-08-26T00:00:00"/>
    <n v="22082450"/>
    <m/>
    <m/>
    <s v="Fecha para pagar primera cuota"/>
    <m/>
    <d v="2025-09-05T00:00:00"/>
    <x v="1"/>
    <x v="1"/>
    <x v="1"/>
    <m/>
    <m/>
    <s v="William"/>
  </r>
  <r>
    <d v="2025-08-26T00:00:00"/>
    <n v="22085898"/>
    <n v="704"/>
    <d v="2025-07-31T00:00:00"/>
    <s v="Fecha del desembolso"/>
    <m/>
    <d v="2025-07-30T00:00:00"/>
    <x v="0"/>
    <x v="1"/>
    <x v="1"/>
    <m/>
    <m/>
    <s v="Vicky"/>
  </r>
  <r>
    <d v="2025-08-26T00:00:00"/>
    <n v="22085898"/>
    <m/>
    <m/>
    <s v="Fecha para pagar primera cuota"/>
    <m/>
    <d v="2025-09-05T00:00:00"/>
    <x v="1"/>
    <x v="1"/>
    <x v="1"/>
    <m/>
    <m/>
    <s v="William"/>
  </r>
  <r>
    <d v="2025-08-27T00:00:00"/>
    <n v="10134675"/>
    <m/>
    <m/>
    <s v="Valor de la vivienda"/>
    <m/>
    <n v="177105320"/>
    <x v="1"/>
    <x v="1"/>
    <x v="1"/>
    <m/>
    <m/>
    <s v="William"/>
  </r>
  <r>
    <d v="2025-08-28T00:00:00"/>
    <n v="10134222"/>
    <m/>
    <m/>
    <s v="Fecha para pagar primera cuota"/>
    <m/>
    <d v="2025-08-10T00:00:00"/>
    <x v="1"/>
    <x v="1"/>
    <x v="1"/>
    <m/>
    <m/>
    <s v="William"/>
  </r>
  <r>
    <d v="2025-08-28T00:00:00"/>
    <n v="10134222"/>
    <m/>
    <m/>
    <s v="Día del mes que pagará la cuota"/>
    <m/>
    <n v="10"/>
    <x v="1"/>
    <x v="1"/>
    <x v="1"/>
    <m/>
    <m/>
    <s v="William"/>
  </r>
  <r>
    <d v="2025-09-02T00:00:00"/>
    <n v="22081304"/>
    <m/>
    <m/>
    <s v="Día del mes que pagará la cuota"/>
    <m/>
    <n v="15"/>
    <x v="1"/>
    <x v="1"/>
    <x v="1"/>
    <m/>
    <m/>
    <s v="William"/>
  </r>
  <r>
    <d v="2025-09-02T00:00:00"/>
    <n v="22081375"/>
    <m/>
    <m/>
    <s v="Día del mes que pagará la cuota"/>
    <m/>
    <n v="15"/>
    <x v="1"/>
    <x v="1"/>
    <x v="1"/>
    <m/>
    <m/>
    <s v="William"/>
  </r>
  <r>
    <d v="2025-09-03T00:00:00"/>
    <n v="2208846"/>
    <n v="802"/>
    <d v="2025-08-20T00:00:00"/>
    <s v="Fecha del desembolso"/>
    <m/>
    <d v="2025-07-29T00:00:00"/>
    <x v="0"/>
    <x v="1"/>
    <x v="1"/>
    <m/>
    <m/>
    <s v="Vicky"/>
  </r>
  <r>
    <d v="2025-09-03T00:00:00"/>
    <n v="2208846"/>
    <m/>
    <m/>
    <s v="Fecha para pagar primera cuota"/>
    <m/>
    <d v="2025-09-05T00:00:00"/>
    <x v="1"/>
    <x v="1"/>
    <x v="1"/>
    <m/>
    <m/>
    <s v="William"/>
  </r>
  <r>
    <d v="2025-09-03T00:00:00"/>
    <n v="22084777"/>
    <n v="731"/>
    <d v="2025-07-31T00:00:00"/>
    <s v="Fecha del desembolso"/>
    <m/>
    <d v="2025-08-13T00:00:00"/>
    <x v="0"/>
    <x v="1"/>
    <x v="1"/>
    <m/>
    <m/>
    <s v="Vicky"/>
  </r>
  <r>
    <d v="2025-09-03T00:00:00"/>
    <n v="22084777"/>
    <m/>
    <m/>
    <s v="Fecha para pagar primera cuota"/>
    <m/>
    <d v="2025-09-15T00:00:00"/>
    <x v="1"/>
    <x v="1"/>
    <x v="1"/>
    <m/>
    <m/>
    <s v="William"/>
  </r>
  <r>
    <d v="2025-09-03T00:00:00"/>
    <n v="22083222"/>
    <n v="802"/>
    <d v="2025-08-20T00:00:00"/>
    <s v="Fecha del desembolso"/>
    <m/>
    <d v="2025-08-11T00:00:00"/>
    <x v="0"/>
    <x v="1"/>
    <x v="1"/>
    <m/>
    <m/>
    <s v="Vicky"/>
  </r>
  <r>
    <d v="2025-09-03T00:00:00"/>
    <n v="22083222"/>
    <m/>
    <m/>
    <s v="Fecha para pagar primera cuota"/>
    <m/>
    <d v="2025-09-15T00:00:00"/>
    <x v="1"/>
    <x v="1"/>
    <x v="1"/>
    <m/>
    <m/>
    <s v="William"/>
  </r>
  <r>
    <d v="2025-09-03T00:00:00"/>
    <n v="22085634"/>
    <n v="792"/>
    <d v="2025-08-20T00:00:00"/>
    <s v="Fecha del desembolso"/>
    <m/>
    <d v="2025-08-21T00:00:00"/>
    <x v="0"/>
    <x v="1"/>
    <x v="1"/>
    <m/>
    <m/>
    <s v="Vicky"/>
  </r>
  <r>
    <d v="2025-09-03T00:00:00"/>
    <n v="22085634"/>
    <m/>
    <m/>
    <s v="Fecha para pagar primera cuota"/>
    <m/>
    <d v="2025-10-05T00:00:00"/>
    <x v="1"/>
    <x v="2"/>
    <x v="1"/>
    <m/>
    <m/>
    <s v="William"/>
  </r>
  <r>
    <d v="2025-09-03T00:00:00"/>
    <n v="22085634"/>
    <m/>
    <m/>
    <s v="Día del mes que pagará la cuota"/>
    <m/>
    <n v="5"/>
    <x v="1"/>
    <x v="2"/>
    <x v="1"/>
    <m/>
    <m/>
    <s v="William"/>
  </r>
  <r>
    <d v="2025-09-05T00:00:00"/>
    <n v="1007794"/>
    <m/>
    <m/>
    <s v="Número de aprobación del crédito"/>
    <m/>
    <n v="90000341143"/>
    <x v="1"/>
    <x v="2"/>
    <x v="1"/>
    <m/>
    <m/>
    <s v="William"/>
  </r>
  <r>
    <d v="2025-09-05T00:00:00"/>
    <n v="1007794"/>
    <m/>
    <m/>
    <s v="Día del mes que pagará la cuota"/>
    <m/>
    <n v="28"/>
    <x v="1"/>
    <x v="2"/>
    <x v="1"/>
    <m/>
    <m/>
    <s v="William"/>
  </r>
  <r>
    <d v="2025-09-05T00:00:00"/>
    <n v="1007885"/>
    <m/>
    <m/>
    <s v="Número de aprobación del crédito"/>
    <m/>
    <n v="90000341354"/>
    <x v="1"/>
    <x v="2"/>
    <x v="1"/>
    <m/>
    <m/>
    <s v="William"/>
  </r>
  <r>
    <d v="2025-09-05T00:00:00"/>
    <n v="1007885"/>
    <m/>
    <m/>
    <s v="Día del mes que pagará la cuota"/>
    <m/>
    <n v="30"/>
    <x v="1"/>
    <x v="2"/>
    <x v="1"/>
    <m/>
    <m/>
    <s v="William"/>
  </r>
  <r>
    <d v="2025-09-05T00:00:00"/>
    <n v="10322503"/>
    <m/>
    <m/>
    <s v="Día del mes que pagará la cuota"/>
    <m/>
    <n v="5"/>
    <x v="1"/>
    <x v="2"/>
    <x v="1"/>
    <m/>
    <m/>
    <s v="William"/>
  </r>
  <r>
    <d v="2025-09-05T00:00:00"/>
    <n v="10072689"/>
    <m/>
    <m/>
    <s v="Número de aprobación del crédito"/>
    <m/>
    <n v="90000347325"/>
    <x v="1"/>
    <x v="2"/>
    <x v="1"/>
    <m/>
    <m/>
    <s v="William"/>
  </r>
  <r>
    <d v="2025-09-05T00:00:00"/>
    <n v="10072689"/>
    <m/>
    <m/>
    <s v="Día del mes que pagará la cuota"/>
    <m/>
    <n v="15"/>
    <x v="1"/>
    <x v="2"/>
    <x v="1"/>
    <m/>
    <m/>
    <s v="William"/>
  </r>
  <r>
    <d v="2025-09-05T00:00:00"/>
    <n v="10073621"/>
    <m/>
    <m/>
    <s v="Día del mes que pagará la cuota"/>
    <m/>
    <n v="30"/>
    <x v="1"/>
    <x v="2"/>
    <x v="1"/>
    <m/>
    <m/>
    <s v="William"/>
  </r>
  <r>
    <d v="2025-09-05T00:00:00"/>
    <n v="10073446"/>
    <m/>
    <m/>
    <s v="Día del mes que pagará la cuota"/>
    <m/>
    <n v="25"/>
    <x v="1"/>
    <x v="2"/>
    <x v="1"/>
    <m/>
    <m/>
    <s v="William"/>
  </r>
  <r>
    <d v="2025-09-05T00:00:00"/>
    <n v="10072407"/>
    <m/>
    <m/>
    <s v="Día del mes que pagará la cuota"/>
    <m/>
    <n v="30"/>
    <x v="1"/>
    <x v="2"/>
    <x v="1"/>
    <m/>
    <m/>
    <s v="William"/>
  </r>
  <r>
    <d v="2025-09-05T00:00:00"/>
    <n v="10072574"/>
    <m/>
    <m/>
    <s v="Día del mes que pagará la cuota"/>
    <m/>
    <n v="15"/>
    <x v="1"/>
    <x v="2"/>
    <x v="1"/>
    <m/>
    <m/>
    <s v="William"/>
  </r>
  <r>
    <d v="2025-09-05T00:00:00"/>
    <n v="10071681"/>
    <m/>
    <m/>
    <s v="Día del mes que pagará la cuota"/>
    <m/>
    <n v="30"/>
    <x v="1"/>
    <x v="2"/>
    <x v="1"/>
    <m/>
    <m/>
    <s v="William"/>
  </r>
  <r>
    <d v="2025-09-05T00:00:00"/>
    <n v="10073368"/>
    <m/>
    <m/>
    <s v="Día del mes que pagará la cuota"/>
    <m/>
    <n v="30"/>
    <x v="1"/>
    <x v="2"/>
    <x v="1"/>
    <m/>
    <m/>
    <s v="William"/>
  </r>
  <r>
    <d v="2025-09-06T00:00:00"/>
    <n v="10133969"/>
    <m/>
    <m/>
    <s v="Número de aprobación del crédito"/>
    <m/>
    <n v="1.30158009635508E+17"/>
    <x v="1"/>
    <x v="2"/>
    <x v="1"/>
    <m/>
    <m/>
    <s v="William"/>
  </r>
  <r>
    <d v="2025-09-06T00:00:00"/>
    <n v="10138249"/>
    <m/>
    <m/>
    <s v="Día del mes que pagará la cuota"/>
    <m/>
    <n v="13"/>
    <x v="1"/>
    <x v="2"/>
    <x v="1"/>
    <m/>
    <m/>
    <s v="William"/>
  </r>
  <r>
    <d v="2025-09-06T00:00:00"/>
    <n v="10138230"/>
    <m/>
    <m/>
    <s v="Día del mes que pagará la cuota"/>
    <m/>
    <n v="12"/>
    <x v="1"/>
    <x v="2"/>
    <x v="1"/>
    <m/>
    <m/>
    <s v="William"/>
  </r>
  <r>
    <d v="2025-09-06T00:00:00"/>
    <n v="10138230"/>
    <m/>
    <m/>
    <s v="Día del mes que pagará la cuota"/>
    <m/>
    <n v="12"/>
    <x v="1"/>
    <x v="2"/>
    <x v="1"/>
    <m/>
    <m/>
    <s v="William"/>
  </r>
  <r>
    <d v="2025-09-06T00:00:00"/>
    <n v="10133718"/>
    <m/>
    <m/>
    <s v="Día del mes que pagará la cuota"/>
    <m/>
    <n v="13"/>
    <x v="1"/>
    <x v="2"/>
    <x v="1"/>
    <m/>
    <m/>
    <s v="William"/>
  </r>
  <r>
    <d v="2025-09-06T00:00:00"/>
    <n v="10137606"/>
    <m/>
    <m/>
    <s v="Día del mes que pagará la cuota"/>
    <m/>
    <n v="14"/>
    <x v="1"/>
    <x v="2"/>
    <x v="1"/>
    <m/>
    <m/>
    <s v="William"/>
  </r>
  <r>
    <d v="2025-09-06T00:00:00"/>
    <n v="10138237"/>
    <m/>
    <m/>
    <s v="Día del mes que pagará la cuota"/>
    <m/>
    <n v="15"/>
    <x v="1"/>
    <x v="2"/>
    <x v="1"/>
    <m/>
    <m/>
    <s v="William"/>
  </r>
  <r>
    <d v="2025-09-06T00:00:00"/>
    <n v="10136790"/>
    <m/>
    <m/>
    <s v="Día del mes que pagará la cuota"/>
    <m/>
    <n v="20"/>
    <x v="1"/>
    <x v="2"/>
    <x v="1"/>
    <m/>
    <m/>
    <s v="William"/>
  </r>
  <r>
    <d v="2025-09-06T00:00:00"/>
    <n v="10135693"/>
    <m/>
    <m/>
    <s v="Día del mes que pagará la cuota"/>
    <m/>
    <n v="19"/>
    <x v="1"/>
    <x v="2"/>
    <x v="1"/>
    <m/>
    <m/>
    <s v="William"/>
  </r>
  <r>
    <d v="2025-09-06T00:00:00"/>
    <n v="10138800"/>
    <m/>
    <m/>
    <s v="Día del mes que pagará la cuota"/>
    <m/>
    <n v="28"/>
    <x v="1"/>
    <x v="2"/>
    <x v="1"/>
    <m/>
    <m/>
    <s v="William"/>
  </r>
  <r>
    <d v="2025-09-06T00:00:00"/>
    <n v="10139003"/>
    <m/>
    <m/>
    <s v="Día del mes que pagará la cuota"/>
    <m/>
    <n v="28"/>
    <x v="1"/>
    <x v="2"/>
    <x v="1"/>
    <m/>
    <m/>
    <s v="William"/>
  </r>
  <r>
    <d v="2025-09-08T00:00:00"/>
    <n v="10136603"/>
    <m/>
    <m/>
    <s v="Día del mes que pagará la cuota"/>
    <m/>
    <n v="26"/>
    <x v="1"/>
    <x v="2"/>
    <x v="1"/>
    <m/>
    <m/>
    <s v="William"/>
  </r>
  <r>
    <d v="2025-09-08T00:00:00"/>
    <n v="10139495"/>
    <m/>
    <m/>
    <s v="Día del mes que pagará la cuota"/>
    <m/>
    <n v="3"/>
    <x v="1"/>
    <x v="2"/>
    <x v="1"/>
    <m/>
    <m/>
    <s v="William"/>
  </r>
  <r>
    <d v="2025-09-10T00:00:00"/>
    <n v="10131850"/>
    <m/>
    <m/>
    <s v="Valor de la vivienda"/>
    <m/>
    <n v="175171500"/>
    <x v="1"/>
    <x v="2"/>
    <x v="1"/>
    <m/>
    <m/>
    <s v="William"/>
  </r>
  <r>
    <d v="2025-09-10T00:00:00"/>
    <n v="10131850"/>
    <m/>
    <m/>
    <s v="Valor de la vivienda en SMLMV"/>
    <m/>
    <s v="134.75 Smlmv"/>
    <x v="1"/>
    <x v="2"/>
    <x v="1"/>
    <m/>
    <m/>
    <s v="William"/>
  </r>
  <r>
    <d v="2025-09-10T00:00:00"/>
    <n v="10136188"/>
    <m/>
    <m/>
    <s v="Valor de la vivienda"/>
    <m/>
    <n v="213524994"/>
    <x v="1"/>
    <x v="2"/>
    <x v="1"/>
    <m/>
    <m/>
    <s v="William"/>
  </r>
  <r>
    <d v="2025-09-10T00:00:00"/>
    <n v="10136188"/>
    <m/>
    <m/>
    <s v="Valor de la vivienda en SMLMV"/>
    <m/>
    <s v="164.25 Smlmv"/>
    <x v="1"/>
    <x v="2"/>
    <x v="1"/>
    <m/>
    <m/>
    <s v="William"/>
  </r>
  <r>
    <d v="2025-09-12T00:00:00"/>
    <n v="1013503"/>
    <m/>
    <m/>
    <s v="Valor de la vivienda"/>
    <m/>
    <n v="128114996"/>
    <x v="1"/>
    <x v="2"/>
    <x v="1"/>
    <m/>
    <m/>
    <s v="William"/>
  </r>
  <r>
    <d v="2025-09-12T00:00:00"/>
    <n v="1013503"/>
    <m/>
    <m/>
    <s v="Valor de la vivienda en SMLMV"/>
    <m/>
    <s v="98.55 Smlmv"/>
    <x v="1"/>
    <x v="2"/>
    <x v="1"/>
    <m/>
    <m/>
    <s v="William"/>
  </r>
  <r>
    <d v="2025-09-19T00:00:00"/>
    <n v="4117244"/>
    <n v="99"/>
    <d v="2025-02-28T00:00:00"/>
    <s v="Error en el nombre en la resolución"/>
    <s v="EDWUARD ORVEY OVALLE ARIAS"/>
    <s v="EDWARD ORVEY OVALLE ARIAS"/>
    <x v="0"/>
    <x v="2"/>
    <x v="1"/>
    <m/>
    <m/>
    <s v="Vicky"/>
  </r>
  <r>
    <d v="2025-09-19T00:00:00"/>
    <n v="41204063"/>
    <n v="640"/>
    <d v="2025-07-17T00:00:00"/>
    <s v="Error en el nombre en la resolución"/>
    <s v="SERGIO FELIPE TRIVINO AVILA"/>
    <s v="SERGIO FELIPE TRIVIÑO AVILA"/>
    <x v="0"/>
    <x v="2"/>
    <x v="1"/>
    <m/>
    <m/>
    <s v="Vicky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9A3C6D-7A48-4FDA-9F97-53B744CE3745}" name="Tabla 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B7" firstHeaderRow="1" firstDataRow="1" firstDataCol="1" rowPageCount="1" colPageCount="1"/>
  <pivotFields count="13">
    <pivotField compact="0" numFmtId="14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3">
        <item h="1" x="1"/>
        <item x="0"/>
        <item t="default"/>
      </items>
    </pivotField>
    <pivotField axis="axisRow" compact="0" outline="0" showAll="0">
      <items count="9">
        <item x="0"/>
        <item m="1" x="6"/>
        <item x="1"/>
        <item m="1" x="5"/>
        <item x="2"/>
        <item m="1" x="3"/>
        <item m="1" x="7"/>
        <item m="1"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</pivotFields>
  <rowFields count="1">
    <field x="8"/>
  </rowFields>
  <rowItems count="4">
    <i>
      <x/>
    </i>
    <i>
      <x v="2"/>
    </i>
    <i>
      <x v="4"/>
    </i>
    <i t="grand">
      <x/>
    </i>
  </rowItems>
  <colItems count="1">
    <i/>
  </colItems>
  <pageFields count="1">
    <pageField fld="7" hier="-1"/>
  </pageFields>
  <dataFields count="1">
    <dataField name="Cantidad" fld="1" subtotal="count" baseField="8" baseItem="0"/>
  </dataFields>
  <formats count="6">
    <format dxfId="19">
      <pivotArea outline="0" collapsedLevelsAreSubtotals="1" fieldPosition="0"/>
    </format>
    <format dxfId="18">
      <pivotArea dataOnly="0" labelOnly="1" outline="0" axis="axisValues" fieldPosition="0"/>
    </format>
    <format dxfId="17">
      <pivotArea dataOnly="0" labelOnly="1" outline="0" axis="axisValues" fieldPosition="0"/>
    </format>
    <format dxfId="16">
      <pivotArea grandRow="1" outline="0" collapsedLevelsAreSubtotals="1" fieldPosition="0"/>
    </format>
    <format dxfId="15">
      <pivotArea dataOnly="0" labelOnly="1" grandRow="1" outline="0" fieldPosition="0"/>
    </format>
    <format dxfId="14">
      <pivotArea field="8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F45AB4-B96A-4C17-931F-4B74EAA3296C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E13:G25" firstHeaderRow="1" firstDataRow="1" firstDataCol="2" rowPageCount="1" colPageCount="1"/>
  <pivotFields count="13">
    <pivotField compact="0" numFmtId="14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3">
        <item h="1" x="1"/>
        <item x="0"/>
        <item t="default"/>
      </items>
    </pivotField>
    <pivotField axis="axisRow" compact="0" outline="0" showAll="0">
      <items count="9">
        <item x="0"/>
        <item m="1" x="6"/>
        <item x="1"/>
        <item m="1" x="5"/>
        <item x="2"/>
        <item m="1" x="3"/>
        <item m="1" x="7"/>
        <item m="1" x="4"/>
        <item t="default"/>
      </items>
    </pivotField>
    <pivotField axis="axisRow" compact="0" outline="0" showAll="0">
      <items count="15">
        <item x="7"/>
        <item x="3"/>
        <item m="1" x="13"/>
        <item x="6"/>
        <item x="2"/>
        <item x="8"/>
        <item x="5"/>
        <item x="9"/>
        <item m="1" x="12"/>
        <item m="1" x="10"/>
        <item m="1" x="11"/>
        <item x="1"/>
        <item x="0"/>
        <item x="4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8"/>
    <field x="9"/>
  </rowFields>
  <rowItems count="12">
    <i>
      <x/>
      <x v="1"/>
    </i>
    <i r="1">
      <x v="4"/>
    </i>
    <i r="1">
      <x v="7"/>
    </i>
    <i r="1">
      <x v="11"/>
    </i>
    <i r="1">
      <x v="12"/>
    </i>
    <i r="1">
      <x v="13"/>
    </i>
    <i t="default">
      <x/>
    </i>
    <i>
      <x v="2"/>
      <x v="11"/>
    </i>
    <i t="default">
      <x v="2"/>
    </i>
    <i>
      <x v="4"/>
      <x v="11"/>
    </i>
    <i t="default">
      <x v="4"/>
    </i>
    <i t="grand">
      <x/>
    </i>
  </rowItems>
  <colItems count="1">
    <i/>
  </colItems>
  <pageFields count="1">
    <pageField fld="7" hier="-1"/>
  </pageFields>
  <dataFields count="1">
    <dataField name="Cuenta de ID" fld="1" subtotal="count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E0B7F2"/>
  </sheetPr>
  <dimension ref="A1:P320"/>
  <sheetViews>
    <sheetView tabSelected="1" workbookViewId="0">
      <pane xSplit="3" ySplit="1" topLeftCell="D79" activePane="bottomRight" state="frozen"/>
      <selection pane="topRight" activeCell="D1" sqref="D1"/>
      <selection pane="bottomLeft" activeCell="A3" sqref="A3"/>
      <selection pane="bottomRight" activeCell="B119" sqref="B119"/>
    </sheetView>
  </sheetViews>
  <sheetFormatPr baseColWidth="10" defaultColWidth="11.44140625" defaultRowHeight="15" customHeight="1" x14ac:dyDescent="0.3"/>
  <cols>
    <col min="1" max="1" width="12" hidden="1" customWidth="1"/>
    <col min="2" max="2" width="12" customWidth="1"/>
    <col min="3" max="3" width="15.77734375" customWidth="1"/>
    <col min="4" max="4" width="13.44140625" style="7" customWidth="1"/>
    <col min="5" max="5" width="14" style="7" customWidth="1"/>
    <col min="6" max="6" width="14.6640625" style="7" customWidth="1"/>
    <col min="7" max="7" width="35.109375" customWidth="1"/>
    <col min="8" max="8" width="18.77734375" style="7" customWidth="1"/>
    <col min="9" max="9" width="15.6640625" style="7" customWidth="1"/>
    <col min="10" max="10" width="11.44140625" style="7" customWidth="1"/>
    <col min="11" max="11" width="10.33203125" style="12" bestFit="1" customWidth="1"/>
    <col min="12" max="12" width="22.77734375" style="7" customWidth="1"/>
    <col min="13" max="13" width="22.44140625" style="7" customWidth="1"/>
    <col min="14" max="14" width="24.33203125" style="7" customWidth="1"/>
    <col min="15" max="15" width="22.6640625" customWidth="1"/>
    <col min="16" max="16" width="17.44140625" bestFit="1" customWidth="1"/>
  </cols>
  <sheetData>
    <row r="1" spans="1:15" ht="52.95" customHeight="1" x14ac:dyDescent="0.3">
      <c r="B1" s="10" t="s">
        <v>136</v>
      </c>
      <c r="C1" s="244" t="s">
        <v>0</v>
      </c>
      <c r="D1" s="10">
        <v>22085634</v>
      </c>
      <c r="E1" s="14" t="s">
        <v>1</v>
      </c>
      <c r="F1" s="10" t="s">
        <v>2</v>
      </c>
      <c r="G1" s="10" t="s">
        <v>3</v>
      </c>
      <c r="H1" s="10" t="s">
        <v>4</v>
      </c>
      <c r="I1" s="10" t="s">
        <v>5</v>
      </c>
      <c r="J1" s="14" t="s">
        <v>6</v>
      </c>
      <c r="K1" s="10" t="s">
        <v>7</v>
      </c>
      <c r="L1" s="10" t="s">
        <v>8</v>
      </c>
      <c r="M1" s="91" t="s">
        <v>9</v>
      </c>
      <c r="N1" s="93" t="s">
        <v>10</v>
      </c>
      <c r="O1" s="95" t="s">
        <v>11</v>
      </c>
    </row>
    <row r="2" spans="1:15" s="55" customFormat="1" ht="28.8" hidden="1" x14ac:dyDescent="0.3">
      <c r="A2" t="e">
        <f>VLOOKUP(D2,Hoja2!B:B,1,0)</f>
        <v>#N/A</v>
      </c>
      <c r="B2"/>
      <c r="C2" s="47">
        <v>45828</v>
      </c>
      <c r="D2" s="56">
        <v>1007649</v>
      </c>
      <c r="E2" s="56">
        <v>235</v>
      </c>
      <c r="F2" s="49">
        <v>45758</v>
      </c>
      <c r="G2" s="50" t="s">
        <v>12</v>
      </c>
      <c r="H2" s="51"/>
      <c r="I2" s="51"/>
      <c r="J2" s="51" t="s">
        <v>13</v>
      </c>
      <c r="K2" s="52" t="s">
        <v>14</v>
      </c>
      <c r="L2" s="53" t="s">
        <v>15</v>
      </c>
      <c r="M2" s="94">
        <v>799</v>
      </c>
      <c r="N2" s="113">
        <v>45889</v>
      </c>
      <c r="O2" s="69" t="s">
        <v>16</v>
      </c>
    </row>
    <row r="3" spans="1:15" s="55" customFormat="1" ht="28.8" hidden="1" x14ac:dyDescent="0.3">
      <c r="A3" t="e">
        <f>VLOOKUP(D3,Hoja2!B:B,1,0)</f>
        <v>#N/A</v>
      </c>
      <c r="B3"/>
      <c r="C3" s="47">
        <v>45828</v>
      </c>
      <c r="D3" s="48">
        <v>4117283</v>
      </c>
      <c r="E3" s="56">
        <v>234</v>
      </c>
      <c r="F3" s="49">
        <v>45758</v>
      </c>
      <c r="G3" s="53" t="s">
        <v>17</v>
      </c>
      <c r="H3" s="51"/>
      <c r="I3" s="51"/>
      <c r="J3" s="51" t="s">
        <v>13</v>
      </c>
      <c r="K3" s="52" t="s">
        <v>14</v>
      </c>
      <c r="L3" s="53" t="s">
        <v>15</v>
      </c>
      <c r="M3" s="92">
        <v>800</v>
      </c>
      <c r="N3" s="112">
        <v>45889</v>
      </c>
      <c r="O3" s="69" t="s">
        <v>16</v>
      </c>
    </row>
    <row r="4" spans="1:15" s="55" customFormat="1" ht="28.8" hidden="1" x14ac:dyDescent="0.3">
      <c r="A4" t="e">
        <f>VLOOKUP(D4,Hoja2!B:B,1,0)</f>
        <v>#N/A</v>
      </c>
      <c r="B4"/>
      <c r="C4" s="47">
        <v>45828</v>
      </c>
      <c r="D4" s="48">
        <v>412070</v>
      </c>
      <c r="E4" s="56">
        <v>834</v>
      </c>
      <c r="F4" s="49">
        <v>45657</v>
      </c>
      <c r="G4" s="53" t="s">
        <v>18</v>
      </c>
      <c r="H4" s="51"/>
      <c r="I4" s="51"/>
      <c r="J4" s="51" t="s">
        <v>13</v>
      </c>
      <c r="K4" s="52" t="s">
        <v>14</v>
      </c>
      <c r="L4" s="53" t="s">
        <v>15</v>
      </c>
      <c r="M4" s="102">
        <v>798</v>
      </c>
      <c r="N4" s="111">
        <v>45889</v>
      </c>
      <c r="O4" s="69" t="s">
        <v>16</v>
      </c>
    </row>
    <row r="5" spans="1:15" s="55" customFormat="1" ht="32.25" hidden="1" customHeight="1" x14ac:dyDescent="0.3">
      <c r="A5" t="e">
        <f>VLOOKUP(D5,Hoja2!B:B,1,0)</f>
        <v>#N/A</v>
      </c>
      <c r="B5"/>
      <c r="C5" s="47">
        <v>45828</v>
      </c>
      <c r="D5" s="48">
        <v>2208783</v>
      </c>
      <c r="E5" s="56">
        <v>320</v>
      </c>
      <c r="F5" s="49">
        <v>45777</v>
      </c>
      <c r="G5" s="54" t="s">
        <v>19</v>
      </c>
      <c r="H5" s="51">
        <v>45747</v>
      </c>
      <c r="I5" s="51">
        <v>45789</v>
      </c>
      <c r="J5" s="51" t="s">
        <v>13</v>
      </c>
      <c r="K5" s="52" t="s">
        <v>14</v>
      </c>
      <c r="L5" s="53" t="s">
        <v>15</v>
      </c>
      <c r="M5" s="101">
        <v>988</v>
      </c>
      <c r="N5" s="110">
        <v>45930</v>
      </c>
      <c r="O5" s="100" t="s">
        <v>16</v>
      </c>
    </row>
    <row r="6" spans="1:15" ht="14.4" hidden="1" x14ac:dyDescent="0.3">
      <c r="A6" t="e">
        <f>VLOOKUP(D6,Hoja2!B:B,1,0)</f>
        <v>#N/A</v>
      </c>
      <c r="C6" s="5">
        <v>45828</v>
      </c>
      <c r="D6" s="13">
        <v>2208783</v>
      </c>
      <c r="E6" s="6">
        <v>320</v>
      </c>
      <c r="F6" s="15">
        <v>45777</v>
      </c>
      <c r="G6" s="3" t="s">
        <v>20</v>
      </c>
      <c r="H6" s="16">
        <v>45782</v>
      </c>
      <c r="I6" s="16">
        <v>45823</v>
      </c>
      <c r="J6" s="16" t="s">
        <v>21</v>
      </c>
      <c r="K6" s="36" t="s">
        <v>14</v>
      </c>
      <c r="L6" s="6"/>
      <c r="M6" s="26"/>
      <c r="N6" s="26"/>
      <c r="O6" s="96" t="s">
        <v>22</v>
      </c>
    </row>
    <row r="7" spans="1:15" ht="14.4" hidden="1" x14ac:dyDescent="0.3">
      <c r="A7" t="e">
        <f>VLOOKUP(D7,Hoja2!B:B,1,0)</f>
        <v>#N/A</v>
      </c>
      <c r="C7" s="5">
        <v>45828</v>
      </c>
      <c r="D7" s="13">
        <v>2208783</v>
      </c>
      <c r="E7" s="6">
        <v>320</v>
      </c>
      <c r="F7" s="15">
        <v>45777</v>
      </c>
      <c r="G7" s="3" t="s">
        <v>23</v>
      </c>
      <c r="H7" s="6">
        <v>5</v>
      </c>
      <c r="I7" s="6">
        <v>15</v>
      </c>
      <c r="J7" s="6" t="s">
        <v>21</v>
      </c>
      <c r="K7" s="36" t="s">
        <v>14</v>
      </c>
      <c r="L7" s="6"/>
      <c r="M7" s="24"/>
      <c r="N7" s="24"/>
      <c r="O7" s="30" t="s">
        <v>22</v>
      </c>
    </row>
    <row r="8" spans="1:15" s="55" customFormat="1" ht="36.75" hidden="1" customHeight="1" x14ac:dyDescent="0.3">
      <c r="A8" t="e">
        <f>VLOOKUP(D8,Hoja2!B:B,1,0)</f>
        <v>#N/A</v>
      </c>
      <c r="B8"/>
      <c r="C8" s="47">
        <v>45828</v>
      </c>
      <c r="D8" s="48">
        <v>2208847</v>
      </c>
      <c r="E8" s="56">
        <v>316</v>
      </c>
      <c r="F8" s="49">
        <v>45777</v>
      </c>
      <c r="G8" s="54" t="s">
        <v>19</v>
      </c>
      <c r="H8" s="51">
        <v>45747</v>
      </c>
      <c r="I8" s="51">
        <v>45791</v>
      </c>
      <c r="J8" s="51" t="s">
        <v>13</v>
      </c>
      <c r="K8" s="53" t="s">
        <v>14</v>
      </c>
      <c r="L8" s="53" t="s">
        <v>15</v>
      </c>
      <c r="M8" s="101">
        <v>1014</v>
      </c>
      <c r="N8" s="109">
        <v>45932</v>
      </c>
      <c r="O8" s="103" t="s">
        <v>16</v>
      </c>
    </row>
    <row r="9" spans="1:15" ht="14.4" hidden="1" x14ac:dyDescent="0.3">
      <c r="A9" t="e">
        <f>VLOOKUP(D9,Hoja2!B:B,1,0)</f>
        <v>#N/A</v>
      </c>
      <c r="C9" s="5">
        <v>45828</v>
      </c>
      <c r="D9" s="13">
        <v>2208847</v>
      </c>
      <c r="E9" s="6">
        <v>316</v>
      </c>
      <c r="F9" s="15">
        <v>45777</v>
      </c>
      <c r="G9" s="3" t="s">
        <v>20</v>
      </c>
      <c r="H9" s="16"/>
      <c r="I9" s="16"/>
      <c r="J9" s="6" t="s">
        <v>21</v>
      </c>
      <c r="K9" s="36" t="s">
        <v>14</v>
      </c>
      <c r="L9" s="6"/>
      <c r="M9" s="26"/>
      <c r="N9" s="26"/>
      <c r="O9" s="96" t="s">
        <v>22</v>
      </c>
    </row>
    <row r="10" spans="1:15" ht="14.4" hidden="1" x14ac:dyDescent="0.3">
      <c r="A10" t="e">
        <f>VLOOKUP(D10,Hoja2!B:B,1,0)</f>
        <v>#N/A</v>
      </c>
      <c r="C10" s="5">
        <v>45828</v>
      </c>
      <c r="D10" s="13">
        <v>2208847</v>
      </c>
      <c r="E10" s="6">
        <v>316</v>
      </c>
      <c r="F10" s="15">
        <v>45777</v>
      </c>
      <c r="G10" s="3" t="s">
        <v>23</v>
      </c>
      <c r="H10" s="6"/>
      <c r="I10" s="6"/>
      <c r="J10" s="6" t="s">
        <v>21</v>
      </c>
      <c r="K10" s="36" t="s">
        <v>14</v>
      </c>
      <c r="L10" s="6"/>
      <c r="M10" s="6"/>
      <c r="N10" s="6"/>
      <c r="O10" s="3" t="s">
        <v>22</v>
      </c>
    </row>
    <row r="11" spans="1:15" ht="14.4" hidden="1" x14ac:dyDescent="0.3">
      <c r="A11" t="e">
        <f>VLOOKUP(D11,Hoja2!B:B,1,0)</f>
        <v>#N/A</v>
      </c>
      <c r="C11" s="5">
        <v>45828</v>
      </c>
      <c r="D11" s="6">
        <v>4120717</v>
      </c>
      <c r="E11" s="6"/>
      <c r="F11" s="6"/>
      <c r="G11" s="3" t="s">
        <v>20</v>
      </c>
      <c r="H11" s="16">
        <v>45886</v>
      </c>
      <c r="I11" s="16">
        <v>45855</v>
      </c>
      <c r="J11" s="6" t="s">
        <v>21</v>
      </c>
      <c r="K11" s="19" t="s">
        <v>14</v>
      </c>
      <c r="L11" s="6"/>
      <c r="M11" s="24"/>
      <c r="N11" s="24"/>
      <c r="O11" s="30"/>
    </row>
    <row r="12" spans="1:15" s="55" customFormat="1" ht="28.8" hidden="1" x14ac:dyDescent="0.3">
      <c r="A12" t="e">
        <f>VLOOKUP(D12,Hoja2!B:B,1,0)</f>
        <v>#N/A</v>
      </c>
      <c r="B12"/>
      <c r="C12" s="47">
        <v>45828</v>
      </c>
      <c r="D12" s="48">
        <v>22081146</v>
      </c>
      <c r="E12" s="56">
        <v>320</v>
      </c>
      <c r="F12" s="49">
        <v>45777</v>
      </c>
      <c r="G12" s="54" t="s">
        <v>19</v>
      </c>
      <c r="H12" s="51">
        <v>45747</v>
      </c>
      <c r="I12" s="51">
        <v>45791</v>
      </c>
      <c r="J12" s="51" t="s">
        <v>13</v>
      </c>
      <c r="K12" s="53" t="s">
        <v>14</v>
      </c>
      <c r="L12" s="53" t="s">
        <v>15</v>
      </c>
      <c r="M12" s="101">
        <v>988</v>
      </c>
      <c r="N12" s="109">
        <v>45930</v>
      </c>
      <c r="O12" s="103" t="s">
        <v>16</v>
      </c>
    </row>
    <row r="13" spans="1:15" ht="14.4" hidden="1" x14ac:dyDescent="0.3">
      <c r="A13" t="e">
        <f>VLOOKUP(D13,Hoja2!B:B,1,0)</f>
        <v>#N/A</v>
      </c>
      <c r="C13" s="5">
        <v>45828</v>
      </c>
      <c r="D13" s="13">
        <v>22081146</v>
      </c>
      <c r="E13" s="6">
        <v>320</v>
      </c>
      <c r="F13" s="15">
        <v>45777</v>
      </c>
      <c r="G13" s="3" t="s">
        <v>20</v>
      </c>
      <c r="H13" s="16">
        <v>45782</v>
      </c>
      <c r="I13" s="16">
        <v>45823</v>
      </c>
      <c r="J13" s="6" t="s">
        <v>21</v>
      </c>
      <c r="K13" s="11" t="s">
        <v>14</v>
      </c>
      <c r="L13" s="6"/>
      <c r="M13" s="26"/>
      <c r="N13" s="26"/>
      <c r="O13" s="96" t="s">
        <v>22</v>
      </c>
    </row>
    <row r="14" spans="1:15" ht="14.4" hidden="1" x14ac:dyDescent="0.3">
      <c r="A14" t="e">
        <f>VLOOKUP(D14,Hoja2!B:B,1,0)</f>
        <v>#N/A</v>
      </c>
      <c r="C14" s="5">
        <v>45828</v>
      </c>
      <c r="D14" s="13">
        <v>22081146</v>
      </c>
      <c r="E14" s="6">
        <v>320</v>
      </c>
      <c r="F14" s="15">
        <v>45777</v>
      </c>
      <c r="G14" s="3" t="s">
        <v>23</v>
      </c>
      <c r="H14" s="6">
        <v>5</v>
      </c>
      <c r="I14" s="6">
        <v>15</v>
      </c>
      <c r="J14" s="6" t="s">
        <v>21</v>
      </c>
      <c r="K14" s="11" t="s">
        <v>14</v>
      </c>
      <c r="L14" s="6"/>
      <c r="M14" s="24"/>
      <c r="N14" s="24"/>
      <c r="O14" s="30" t="s">
        <v>22</v>
      </c>
    </row>
    <row r="15" spans="1:15" s="55" customFormat="1" ht="28.8" hidden="1" x14ac:dyDescent="0.3">
      <c r="A15" t="e">
        <f>VLOOKUP(D15,Hoja2!B:B,1,0)</f>
        <v>#N/A</v>
      </c>
      <c r="B15"/>
      <c r="C15" s="47">
        <v>45828</v>
      </c>
      <c r="D15" s="48">
        <v>22081192</v>
      </c>
      <c r="E15" s="56">
        <v>316</v>
      </c>
      <c r="F15" s="49">
        <v>45777</v>
      </c>
      <c r="G15" s="54" t="s">
        <v>19</v>
      </c>
      <c r="H15" s="51">
        <v>45749</v>
      </c>
      <c r="I15" s="51">
        <v>45791</v>
      </c>
      <c r="J15" s="51" t="s">
        <v>13</v>
      </c>
      <c r="K15" s="53" t="s">
        <v>14</v>
      </c>
      <c r="L15" s="53" t="s">
        <v>15</v>
      </c>
      <c r="M15" s="101">
        <v>1014</v>
      </c>
      <c r="N15" s="109">
        <v>45932</v>
      </c>
      <c r="O15" s="103" t="s">
        <v>16</v>
      </c>
    </row>
    <row r="16" spans="1:15" ht="14.4" hidden="1" x14ac:dyDescent="0.3">
      <c r="A16" t="e">
        <f>VLOOKUP(D16,Hoja2!B:B,1,0)</f>
        <v>#N/A</v>
      </c>
      <c r="C16" s="5">
        <v>45828</v>
      </c>
      <c r="D16" s="13">
        <v>22081192</v>
      </c>
      <c r="E16" s="6">
        <v>316</v>
      </c>
      <c r="F16" s="15">
        <v>45777</v>
      </c>
      <c r="G16" s="3" t="s">
        <v>20</v>
      </c>
      <c r="H16" s="16">
        <v>45792</v>
      </c>
      <c r="I16" s="16">
        <v>45823</v>
      </c>
      <c r="J16" s="6" t="s">
        <v>21</v>
      </c>
      <c r="K16" s="11" t="s">
        <v>14</v>
      </c>
      <c r="L16" s="6"/>
      <c r="M16" s="26"/>
      <c r="N16" s="26"/>
      <c r="O16" s="97" t="s">
        <v>22</v>
      </c>
    </row>
    <row r="17" spans="1:15" s="64" customFormat="1" ht="28.8" hidden="1" x14ac:dyDescent="0.3">
      <c r="A17" t="e">
        <f>VLOOKUP(D17,Hoja2!B:B,1,0)</f>
        <v>#N/A</v>
      </c>
      <c r="B17"/>
      <c r="C17" s="57">
        <v>45828</v>
      </c>
      <c r="D17" s="58">
        <v>22081281</v>
      </c>
      <c r="E17" s="59">
        <v>316</v>
      </c>
      <c r="F17" s="60">
        <v>45777</v>
      </c>
      <c r="G17" s="61" t="s">
        <v>19</v>
      </c>
      <c r="H17" s="62">
        <v>45750</v>
      </c>
      <c r="I17" s="62">
        <v>45790</v>
      </c>
      <c r="J17" s="62" t="s">
        <v>13</v>
      </c>
      <c r="K17" s="65" t="s">
        <v>24</v>
      </c>
      <c r="L17" s="66" t="s">
        <v>25</v>
      </c>
      <c r="M17" s="88"/>
      <c r="N17" s="88"/>
      <c r="O17" s="86"/>
    </row>
    <row r="18" spans="1:15" ht="14.4" hidden="1" x14ac:dyDescent="0.3">
      <c r="A18" t="e">
        <f>VLOOKUP(D18,Hoja2!B:B,1,0)</f>
        <v>#N/A</v>
      </c>
      <c r="C18" s="5">
        <v>45828</v>
      </c>
      <c r="D18" s="13">
        <v>22081281</v>
      </c>
      <c r="E18" s="6">
        <v>316</v>
      </c>
      <c r="F18" s="15">
        <v>45777</v>
      </c>
      <c r="G18" s="3" t="s">
        <v>20</v>
      </c>
      <c r="H18" s="16">
        <v>45792</v>
      </c>
      <c r="I18" s="16">
        <v>45823</v>
      </c>
      <c r="J18" s="6" t="s">
        <v>21</v>
      </c>
      <c r="K18" s="11" t="s">
        <v>14</v>
      </c>
      <c r="L18" s="6"/>
      <c r="M18" s="24"/>
      <c r="N18" s="24"/>
      <c r="O18" s="97" t="s">
        <v>22</v>
      </c>
    </row>
    <row r="19" spans="1:15" s="55" customFormat="1" ht="28.8" hidden="1" x14ac:dyDescent="0.3">
      <c r="A19" t="e">
        <f>VLOOKUP(D19,Hoja2!B:B,1,0)</f>
        <v>#N/A</v>
      </c>
      <c r="B19"/>
      <c r="C19" s="47">
        <v>45828</v>
      </c>
      <c r="D19" s="48">
        <v>22081287</v>
      </c>
      <c r="E19" s="56">
        <v>320</v>
      </c>
      <c r="F19" s="49">
        <v>45777</v>
      </c>
      <c r="G19" s="54" t="s">
        <v>19</v>
      </c>
      <c r="H19" s="51">
        <v>45751</v>
      </c>
      <c r="I19" s="51">
        <v>45793</v>
      </c>
      <c r="J19" s="51" t="s">
        <v>13</v>
      </c>
      <c r="K19" s="53" t="s">
        <v>14</v>
      </c>
      <c r="L19" s="53" t="s">
        <v>15</v>
      </c>
      <c r="M19" s="101">
        <v>988</v>
      </c>
      <c r="N19" s="109">
        <v>45930</v>
      </c>
      <c r="O19" s="103" t="s">
        <v>16</v>
      </c>
    </row>
    <row r="20" spans="1:15" ht="14.4" hidden="1" x14ac:dyDescent="0.3">
      <c r="A20" t="e">
        <f>VLOOKUP(D20,Hoja2!B:B,1,0)</f>
        <v>#N/A</v>
      </c>
      <c r="C20" s="5">
        <v>45828</v>
      </c>
      <c r="D20" s="13">
        <v>22081287</v>
      </c>
      <c r="E20" s="6">
        <v>320</v>
      </c>
      <c r="F20" s="15">
        <v>45777</v>
      </c>
      <c r="G20" s="3" t="s">
        <v>20</v>
      </c>
      <c r="H20" s="16">
        <v>45792</v>
      </c>
      <c r="I20" s="16">
        <v>45843</v>
      </c>
      <c r="J20" s="6" t="s">
        <v>21</v>
      </c>
      <c r="K20" s="11" t="s">
        <v>14</v>
      </c>
      <c r="L20" s="6"/>
      <c r="M20" s="26"/>
      <c r="N20" s="26"/>
      <c r="O20" s="96" t="s">
        <v>22</v>
      </c>
    </row>
    <row r="21" spans="1:15" ht="14.4" hidden="1" x14ac:dyDescent="0.3">
      <c r="A21" t="e">
        <f>VLOOKUP(D21,Hoja2!B:B,1,0)</f>
        <v>#N/A</v>
      </c>
      <c r="C21" s="5">
        <v>45828</v>
      </c>
      <c r="D21" s="13">
        <v>22081287</v>
      </c>
      <c r="E21" s="6">
        <v>320</v>
      </c>
      <c r="F21" s="15">
        <v>45777</v>
      </c>
      <c r="G21" s="3" t="s">
        <v>23</v>
      </c>
      <c r="H21" s="6">
        <v>15</v>
      </c>
      <c r="I21" s="6">
        <v>5</v>
      </c>
      <c r="J21" s="6" t="s">
        <v>21</v>
      </c>
      <c r="K21" s="11" t="s">
        <v>14</v>
      </c>
      <c r="L21" s="6"/>
      <c r="M21" s="24"/>
      <c r="N21" s="24"/>
      <c r="O21" s="30" t="s">
        <v>22</v>
      </c>
    </row>
    <row r="22" spans="1:15" s="55" customFormat="1" ht="28.8" hidden="1" x14ac:dyDescent="0.3">
      <c r="A22" t="e">
        <f>VLOOKUP(D22,Hoja2!B:B,1,0)</f>
        <v>#N/A</v>
      </c>
      <c r="B22"/>
      <c r="C22" s="47">
        <v>45828</v>
      </c>
      <c r="D22" s="48">
        <v>22081392</v>
      </c>
      <c r="E22" s="56">
        <v>316</v>
      </c>
      <c r="F22" s="49">
        <v>45777</v>
      </c>
      <c r="G22" s="54" t="s">
        <v>19</v>
      </c>
      <c r="H22" s="51">
        <v>45751</v>
      </c>
      <c r="I22" s="51">
        <v>45789</v>
      </c>
      <c r="J22" s="51" t="s">
        <v>13</v>
      </c>
      <c r="K22" s="53" t="s">
        <v>14</v>
      </c>
      <c r="L22" s="53" t="s">
        <v>15</v>
      </c>
      <c r="M22" s="101">
        <v>1014</v>
      </c>
      <c r="N22" s="109">
        <v>45932</v>
      </c>
      <c r="O22" s="103" t="s">
        <v>16</v>
      </c>
    </row>
    <row r="23" spans="1:15" ht="14.4" hidden="1" x14ac:dyDescent="0.3">
      <c r="A23" t="e">
        <f>VLOOKUP(D23,Hoja2!B:B,1,0)</f>
        <v>#N/A</v>
      </c>
      <c r="C23" s="5">
        <v>45828</v>
      </c>
      <c r="D23" s="13">
        <v>22081392</v>
      </c>
      <c r="E23" s="6">
        <v>316</v>
      </c>
      <c r="F23" s="15">
        <v>45777</v>
      </c>
      <c r="G23" s="3" t="s">
        <v>20</v>
      </c>
      <c r="H23" s="16">
        <v>45792</v>
      </c>
      <c r="I23" s="16">
        <v>45823</v>
      </c>
      <c r="J23" s="6" t="s">
        <v>21</v>
      </c>
      <c r="K23" s="11" t="s">
        <v>14</v>
      </c>
      <c r="L23" s="6"/>
      <c r="M23" s="104"/>
      <c r="N23" s="104"/>
      <c r="O23" s="97" t="s">
        <v>22</v>
      </c>
    </row>
    <row r="24" spans="1:15" s="55" customFormat="1" ht="28.8" hidden="1" x14ac:dyDescent="0.3">
      <c r="A24" t="e">
        <f>VLOOKUP(D24,Hoja2!B:B,1,0)</f>
        <v>#N/A</v>
      </c>
      <c r="B24"/>
      <c r="C24" s="47">
        <v>45828</v>
      </c>
      <c r="D24" s="48">
        <v>22081929</v>
      </c>
      <c r="E24" s="56">
        <v>366</v>
      </c>
      <c r="F24" s="49">
        <v>45790</v>
      </c>
      <c r="G24" s="54" t="s">
        <v>19</v>
      </c>
      <c r="H24" s="51">
        <v>45761</v>
      </c>
      <c r="I24" s="51">
        <v>45798</v>
      </c>
      <c r="J24" s="51" t="s">
        <v>13</v>
      </c>
      <c r="K24" s="53" t="s">
        <v>14</v>
      </c>
      <c r="L24" s="53" t="s">
        <v>15</v>
      </c>
      <c r="M24" s="101">
        <v>983</v>
      </c>
      <c r="N24" s="109">
        <v>45930</v>
      </c>
      <c r="O24" s="69" t="s">
        <v>16</v>
      </c>
    </row>
    <row r="25" spans="1:15" ht="14.4" hidden="1" x14ac:dyDescent="0.3">
      <c r="A25" t="e">
        <f>VLOOKUP(D25,Hoja2!B:B,1,0)</f>
        <v>#N/A</v>
      </c>
      <c r="C25" s="5">
        <v>45828</v>
      </c>
      <c r="D25" s="13">
        <v>22081929</v>
      </c>
      <c r="E25" s="6">
        <v>366</v>
      </c>
      <c r="F25" s="15">
        <v>45790</v>
      </c>
      <c r="G25" s="3" t="s">
        <v>20</v>
      </c>
      <c r="H25" s="16">
        <v>45792</v>
      </c>
      <c r="I25" s="16">
        <v>45843</v>
      </c>
      <c r="J25" s="6" t="s">
        <v>21</v>
      </c>
      <c r="K25" s="11" t="s">
        <v>14</v>
      </c>
      <c r="L25" s="6"/>
      <c r="M25" s="26"/>
      <c r="N25" s="26"/>
      <c r="O25" s="96" t="s">
        <v>22</v>
      </c>
    </row>
    <row r="26" spans="1:15" ht="14.4" hidden="1" x14ac:dyDescent="0.3">
      <c r="A26" t="e">
        <f>VLOOKUP(D26,Hoja2!B:B,1,0)</f>
        <v>#N/A</v>
      </c>
      <c r="C26" s="5">
        <v>45828</v>
      </c>
      <c r="D26" s="13">
        <v>22081929</v>
      </c>
      <c r="E26" s="6">
        <v>366</v>
      </c>
      <c r="F26" s="15">
        <v>45790</v>
      </c>
      <c r="G26" s="3" t="s">
        <v>23</v>
      </c>
      <c r="H26" s="6">
        <v>15</v>
      </c>
      <c r="I26" s="6">
        <v>5</v>
      </c>
      <c r="J26" s="6" t="s">
        <v>21</v>
      </c>
      <c r="K26" s="11" t="s">
        <v>14</v>
      </c>
      <c r="L26" s="6"/>
      <c r="M26" s="24"/>
      <c r="N26" s="24"/>
      <c r="O26" s="30" t="s">
        <v>22</v>
      </c>
    </row>
    <row r="27" spans="1:15" s="55" customFormat="1" ht="28.8" hidden="1" x14ac:dyDescent="0.3">
      <c r="A27" t="e">
        <f>VLOOKUP(D27,Hoja2!B:B,1,0)</f>
        <v>#N/A</v>
      </c>
      <c r="B27"/>
      <c r="C27" s="47">
        <v>45828</v>
      </c>
      <c r="D27" s="48">
        <v>22081949</v>
      </c>
      <c r="E27" s="56">
        <v>365</v>
      </c>
      <c r="F27" s="49">
        <v>45790</v>
      </c>
      <c r="G27" s="54" t="s">
        <v>19</v>
      </c>
      <c r="H27" s="51">
        <v>45758</v>
      </c>
      <c r="I27" s="51">
        <v>45793</v>
      </c>
      <c r="J27" s="51" t="s">
        <v>13</v>
      </c>
      <c r="K27" s="53" t="s">
        <v>14</v>
      </c>
      <c r="L27" s="53" t="s">
        <v>15</v>
      </c>
      <c r="M27" s="101">
        <v>989</v>
      </c>
      <c r="N27" s="109">
        <v>45930</v>
      </c>
      <c r="O27" s="69" t="s">
        <v>16</v>
      </c>
    </row>
    <row r="28" spans="1:15" ht="14.4" hidden="1" x14ac:dyDescent="0.3">
      <c r="A28" t="e">
        <f>VLOOKUP(D28,Hoja2!B:B,1,0)</f>
        <v>#N/A</v>
      </c>
      <c r="C28" s="5">
        <v>45828</v>
      </c>
      <c r="D28" s="13">
        <v>22081949</v>
      </c>
      <c r="E28" s="6">
        <v>365</v>
      </c>
      <c r="F28" s="15">
        <v>45790</v>
      </c>
      <c r="G28" s="3" t="s">
        <v>20</v>
      </c>
      <c r="H28" s="16">
        <v>45792</v>
      </c>
      <c r="I28" s="16">
        <v>45843</v>
      </c>
      <c r="J28" s="6" t="s">
        <v>21</v>
      </c>
      <c r="K28" s="11" t="s">
        <v>14</v>
      </c>
      <c r="L28" s="6"/>
      <c r="M28" s="26"/>
      <c r="N28" s="26"/>
      <c r="O28" s="96" t="s">
        <v>22</v>
      </c>
    </row>
    <row r="29" spans="1:15" ht="14.4" hidden="1" x14ac:dyDescent="0.3">
      <c r="A29" t="e">
        <f>VLOOKUP(D29,Hoja2!B:B,1,0)</f>
        <v>#N/A</v>
      </c>
      <c r="C29" s="5">
        <v>45828</v>
      </c>
      <c r="D29" s="13">
        <v>22081949</v>
      </c>
      <c r="E29" s="6">
        <v>365</v>
      </c>
      <c r="F29" s="15">
        <v>45790</v>
      </c>
      <c r="G29" s="3" t="s">
        <v>23</v>
      </c>
      <c r="H29" s="6">
        <v>15</v>
      </c>
      <c r="I29" s="6">
        <v>5</v>
      </c>
      <c r="J29" s="6" t="s">
        <v>21</v>
      </c>
      <c r="K29" s="11" t="s">
        <v>14</v>
      </c>
      <c r="L29" s="6"/>
      <c r="M29" s="6"/>
      <c r="N29" s="6"/>
      <c r="O29" s="30" t="s">
        <v>22</v>
      </c>
    </row>
    <row r="30" spans="1:15" s="64" customFormat="1" ht="31.5" hidden="1" customHeight="1" x14ac:dyDescent="0.3">
      <c r="A30" t="e">
        <f>VLOOKUP(D30,Hoja2!B:B,1,0)</f>
        <v>#N/A</v>
      </c>
      <c r="B30"/>
      <c r="C30" s="57">
        <v>45840</v>
      </c>
      <c r="D30" s="58">
        <v>22081684</v>
      </c>
      <c r="E30" s="59">
        <v>487</v>
      </c>
      <c r="F30" s="60">
        <v>45821</v>
      </c>
      <c r="G30" s="61" t="s">
        <v>19</v>
      </c>
      <c r="H30" s="62">
        <v>45756</v>
      </c>
      <c r="I30" s="62">
        <v>45791</v>
      </c>
      <c r="J30" s="62" t="s">
        <v>13</v>
      </c>
      <c r="K30" s="63" t="s">
        <v>24</v>
      </c>
      <c r="L30" s="58"/>
      <c r="M30" s="89"/>
      <c r="N30" s="89"/>
      <c r="O30" s="86"/>
    </row>
    <row r="31" spans="1:15" ht="14.4" hidden="1" x14ac:dyDescent="0.3">
      <c r="A31" t="e">
        <f>VLOOKUP(D31,Hoja2!B:B,1,0)</f>
        <v>#N/A</v>
      </c>
      <c r="C31" s="5">
        <v>45840</v>
      </c>
      <c r="D31" s="13">
        <v>22081684</v>
      </c>
      <c r="E31" s="6">
        <v>487</v>
      </c>
      <c r="F31" s="15">
        <v>45821</v>
      </c>
      <c r="G31" s="3" t="s">
        <v>20</v>
      </c>
      <c r="H31" s="16">
        <v>45792</v>
      </c>
      <c r="I31" s="16">
        <v>45823</v>
      </c>
      <c r="J31" s="6" t="s">
        <v>21</v>
      </c>
      <c r="K31" s="11" t="s">
        <v>14</v>
      </c>
      <c r="L31" s="6"/>
      <c r="M31" s="6"/>
      <c r="N31" s="6"/>
      <c r="O31" s="96" t="s">
        <v>22</v>
      </c>
    </row>
    <row r="32" spans="1:15" ht="14.4" hidden="1" x14ac:dyDescent="0.3">
      <c r="A32" t="e">
        <f>VLOOKUP(D32,Hoja2!B:B,1,0)</f>
        <v>#N/A</v>
      </c>
      <c r="C32" s="5">
        <v>45842</v>
      </c>
      <c r="D32" s="6">
        <v>10131571</v>
      </c>
      <c r="E32" s="6">
        <v>532</v>
      </c>
      <c r="F32" s="15">
        <v>45832</v>
      </c>
      <c r="G32" s="3" t="s">
        <v>26</v>
      </c>
      <c r="H32" s="16">
        <v>45782</v>
      </c>
      <c r="I32" s="16">
        <v>45823</v>
      </c>
      <c r="J32" s="6" t="s">
        <v>21</v>
      </c>
      <c r="K32" s="11" t="s">
        <v>14</v>
      </c>
      <c r="L32" s="6"/>
      <c r="M32" s="6"/>
      <c r="N32" s="6"/>
      <c r="O32" s="3"/>
    </row>
    <row r="33" spans="1:15" ht="14.4" hidden="1" x14ac:dyDescent="0.3">
      <c r="A33" t="e">
        <f>VLOOKUP(D33,Hoja2!B:B,1,0)</f>
        <v>#N/A</v>
      </c>
      <c r="C33" s="5">
        <v>45842</v>
      </c>
      <c r="D33" s="6">
        <v>10131571</v>
      </c>
      <c r="E33" s="6">
        <v>532</v>
      </c>
      <c r="F33" s="15">
        <v>45832</v>
      </c>
      <c r="G33" s="3" t="s">
        <v>26</v>
      </c>
      <c r="H33" s="16">
        <v>45782</v>
      </c>
      <c r="I33" s="16">
        <v>45823</v>
      </c>
      <c r="J33" s="6" t="s">
        <v>21</v>
      </c>
      <c r="K33" s="11" t="s">
        <v>14</v>
      </c>
      <c r="L33" s="6"/>
      <c r="M33" s="6"/>
      <c r="N33" s="6"/>
      <c r="O33" s="3"/>
    </row>
    <row r="34" spans="1:15" ht="14.4" hidden="1" x14ac:dyDescent="0.3">
      <c r="A34" t="e">
        <f>VLOOKUP(D34,Hoja2!B:B,1,0)</f>
        <v>#N/A</v>
      </c>
      <c r="C34" s="5">
        <v>45842</v>
      </c>
      <c r="D34" s="6">
        <v>10131571</v>
      </c>
      <c r="E34" s="6">
        <v>532</v>
      </c>
      <c r="F34" s="15">
        <v>45832</v>
      </c>
      <c r="G34" s="3" t="s">
        <v>27</v>
      </c>
      <c r="H34" s="15">
        <v>45813</v>
      </c>
      <c r="I34" s="15">
        <v>45843</v>
      </c>
      <c r="J34" s="6" t="s">
        <v>21</v>
      </c>
      <c r="K34" s="11" t="s">
        <v>14</v>
      </c>
      <c r="L34" s="6"/>
      <c r="M34" s="6"/>
      <c r="N34" s="6"/>
      <c r="O34" s="3"/>
    </row>
    <row r="35" spans="1:15" ht="14.4" hidden="1" x14ac:dyDescent="0.3">
      <c r="A35" t="e">
        <f>VLOOKUP(D35,Hoja2!B:B,1,0)</f>
        <v>#N/A</v>
      </c>
      <c r="C35" s="5">
        <v>45842</v>
      </c>
      <c r="D35" s="6">
        <v>10131571</v>
      </c>
      <c r="E35" s="6">
        <v>532</v>
      </c>
      <c r="F35" s="15">
        <v>45832</v>
      </c>
      <c r="G35" s="3" t="s">
        <v>27</v>
      </c>
      <c r="H35" s="15">
        <v>45792</v>
      </c>
      <c r="I35" s="15">
        <v>45843</v>
      </c>
      <c r="J35" s="6" t="s">
        <v>21</v>
      </c>
      <c r="K35" s="11" t="s">
        <v>14</v>
      </c>
      <c r="L35" s="6"/>
      <c r="M35" s="6"/>
      <c r="N35" s="6"/>
      <c r="O35" s="3"/>
    </row>
    <row r="36" spans="1:15" ht="14.4" hidden="1" x14ac:dyDescent="0.3">
      <c r="A36" t="e">
        <f>VLOOKUP(D36,Hoja2!B:B,1,0)</f>
        <v>#N/A</v>
      </c>
      <c r="C36" s="5">
        <v>45842</v>
      </c>
      <c r="D36" s="6">
        <v>10131571</v>
      </c>
      <c r="E36" s="6">
        <v>532</v>
      </c>
      <c r="F36" s="15">
        <v>45832</v>
      </c>
      <c r="G36" s="3" t="s">
        <v>28</v>
      </c>
      <c r="H36" s="15">
        <v>45792</v>
      </c>
      <c r="I36" s="15">
        <v>45843</v>
      </c>
      <c r="J36" s="6" t="s">
        <v>21</v>
      </c>
      <c r="K36" s="11" t="s">
        <v>14</v>
      </c>
      <c r="L36" s="6"/>
      <c r="M36" s="6"/>
      <c r="N36" s="6"/>
      <c r="O36" s="3"/>
    </row>
    <row r="37" spans="1:15" ht="14.4" hidden="1" x14ac:dyDescent="0.3">
      <c r="A37" t="e">
        <f>VLOOKUP(D37,Hoja2!B:B,1,0)</f>
        <v>#N/A</v>
      </c>
      <c r="C37" s="5">
        <v>45842</v>
      </c>
      <c r="D37" s="6">
        <v>10131571</v>
      </c>
      <c r="E37" s="6">
        <v>532</v>
      </c>
      <c r="F37" s="15">
        <v>45832</v>
      </c>
      <c r="G37" s="3" t="s">
        <v>28</v>
      </c>
      <c r="H37" s="15">
        <v>45792</v>
      </c>
      <c r="I37" s="15">
        <v>45843</v>
      </c>
      <c r="J37" s="6" t="s">
        <v>21</v>
      </c>
      <c r="K37" s="11" t="s">
        <v>14</v>
      </c>
      <c r="L37" s="6"/>
      <c r="M37" s="6"/>
      <c r="N37" s="6"/>
      <c r="O37" s="3"/>
    </row>
    <row r="38" spans="1:15" ht="14.4" hidden="1" x14ac:dyDescent="0.3">
      <c r="A38">
        <f>VLOOKUP(D38,Hoja2!B:B,1,0)</f>
        <v>10133969</v>
      </c>
      <c r="C38" s="5">
        <v>45845</v>
      </c>
      <c r="D38" s="6">
        <v>10133969</v>
      </c>
      <c r="E38" s="6" t="s">
        <v>29</v>
      </c>
      <c r="F38" s="6" t="s">
        <v>30</v>
      </c>
      <c r="G38" s="3" t="s">
        <v>23</v>
      </c>
      <c r="H38" s="15">
        <v>45792</v>
      </c>
      <c r="I38" s="15">
        <v>45823</v>
      </c>
      <c r="J38" s="6" t="s">
        <v>21</v>
      </c>
      <c r="K38" s="11" t="s">
        <v>14</v>
      </c>
      <c r="L38" s="6"/>
      <c r="M38" s="6"/>
      <c r="N38" s="6"/>
      <c r="O38" s="3"/>
    </row>
    <row r="39" spans="1:15" ht="14.4" hidden="1" x14ac:dyDescent="0.3">
      <c r="A39">
        <f>VLOOKUP(D39,Hoja2!B:B,1,0)</f>
        <v>10133969</v>
      </c>
      <c r="C39" s="5">
        <v>45845</v>
      </c>
      <c r="D39" s="6">
        <v>10133969</v>
      </c>
      <c r="E39" s="6" t="s">
        <v>29</v>
      </c>
      <c r="F39" s="6" t="s">
        <v>30</v>
      </c>
      <c r="G39" s="8" t="s">
        <v>19</v>
      </c>
      <c r="H39" s="16">
        <v>45792</v>
      </c>
      <c r="I39" s="16">
        <v>45823</v>
      </c>
      <c r="J39" s="16" t="s">
        <v>21</v>
      </c>
      <c r="K39" s="11" t="s">
        <v>14</v>
      </c>
      <c r="L39" s="6"/>
      <c r="M39" s="6"/>
      <c r="N39" s="6"/>
      <c r="O39" s="3"/>
    </row>
    <row r="40" spans="1:15" ht="14.4" hidden="1" x14ac:dyDescent="0.3">
      <c r="A40">
        <f>VLOOKUP(D40,Hoja2!B:B,1,0)</f>
        <v>10133969</v>
      </c>
      <c r="C40" s="5">
        <v>45845</v>
      </c>
      <c r="D40" s="6">
        <v>10133969</v>
      </c>
      <c r="E40" s="6" t="s">
        <v>29</v>
      </c>
      <c r="F40" s="6" t="s">
        <v>30</v>
      </c>
      <c r="G40" s="3" t="s">
        <v>20</v>
      </c>
      <c r="H40" s="16">
        <v>45792</v>
      </c>
      <c r="I40" s="16">
        <v>45823</v>
      </c>
      <c r="J40" s="6" t="s">
        <v>21</v>
      </c>
      <c r="K40" s="11" t="s">
        <v>14</v>
      </c>
      <c r="L40" s="6"/>
      <c r="M40" s="6"/>
      <c r="N40" s="6"/>
      <c r="O40" s="3"/>
    </row>
    <row r="41" spans="1:15" ht="14.4" hidden="1" x14ac:dyDescent="0.3">
      <c r="A41">
        <f>VLOOKUP(D41,Hoja2!B:B,1,0)</f>
        <v>10133969</v>
      </c>
      <c r="C41" s="5">
        <v>45845</v>
      </c>
      <c r="D41" s="6">
        <v>10133969</v>
      </c>
      <c r="E41" s="6" t="s">
        <v>29</v>
      </c>
      <c r="F41" s="6" t="s">
        <v>30</v>
      </c>
      <c r="G41" s="3" t="s">
        <v>31</v>
      </c>
      <c r="H41" s="15">
        <v>45792</v>
      </c>
      <c r="I41" s="15">
        <v>45823</v>
      </c>
      <c r="J41" s="6" t="s">
        <v>21</v>
      </c>
      <c r="K41" s="11" t="s">
        <v>14</v>
      </c>
      <c r="L41" s="6"/>
      <c r="M41" s="6"/>
      <c r="N41" s="6"/>
      <c r="O41" s="3"/>
    </row>
    <row r="42" spans="1:15" ht="14.4" hidden="1" x14ac:dyDescent="0.3">
      <c r="A42" t="e">
        <f>VLOOKUP(D42,Hoja2!B:B,1,0)</f>
        <v>#N/A</v>
      </c>
      <c r="C42" s="5">
        <v>45845</v>
      </c>
      <c r="D42" s="6">
        <v>10322190</v>
      </c>
      <c r="E42" s="6">
        <v>450</v>
      </c>
      <c r="F42" s="15">
        <v>45807</v>
      </c>
      <c r="G42" s="3" t="s">
        <v>23</v>
      </c>
      <c r="H42" s="6">
        <v>23</v>
      </c>
      <c r="I42" s="6">
        <v>1</v>
      </c>
      <c r="J42" s="6" t="s">
        <v>21</v>
      </c>
      <c r="K42" s="11" t="s">
        <v>14</v>
      </c>
      <c r="L42" s="6"/>
      <c r="M42" s="6"/>
      <c r="N42" s="6"/>
      <c r="O42" s="3"/>
    </row>
    <row r="43" spans="1:15" ht="14.4" hidden="1" x14ac:dyDescent="0.3">
      <c r="A43" t="e">
        <f>VLOOKUP(D43,Hoja2!B:B,1,0)</f>
        <v>#N/A</v>
      </c>
      <c r="C43" s="5">
        <v>45845</v>
      </c>
      <c r="D43" s="18">
        <v>10322981</v>
      </c>
      <c r="E43" s="6">
        <v>473</v>
      </c>
      <c r="F43" s="15">
        <v>45817</v>
      </c>
      <c r="G43" s="3" t="s">
        <v>23</v>
      </c>
      <c r="H43" s="6">
        <v>30</v>
      </c>
      <c r="I43" s="6">
        <v>2</v>
      </c>
      <c r="J43" s="6" t="s">
        <v>21</v>
      </c>
      <c r="K43" s="11" t="s">
        <v>14</v>
      </c>
      <c r="L43" s="6"/>
      <c r="M43" s="6"/>
      <c r="N43" s="6"/>
      <c r="O43" s="30"/>
    </row>
    <row r="44" spans="1:15" s="55" customFormat="1" ht="30" hidden="1" customHeight="1" x14ac:dyDescent="0.3">
      <c r="A44" s="168" t="e">
        <f>VLOOKUP(D44,Hoja2!B:B,1,0)</f>
        <v>#N/A</v>
      </c>
      <c r="B44" s="168"/>
      <c r="C44" s="47">
        <v>45847</v>
      </c>
      <c r="D44" s="48">
        <v>22081160</v>
      </c>
      <c r="E44" s="48">
        <v>532</v>
      </c>
      <c r="F44" s="49">
        <v>45832</v>
      </c>
      <c r="G44" s="54" t="s">
        <v>19</v>
      </c>
      <c r="H44" s="51">
        <v>45754</v>
      </c>
      <c r="I44" s="51">
        <v>45786</v>
      </c>
      <c r="J44" s="51" t="s">
        <v>13</v>
      </c>
      <c r="K44" s="50" t="s">
        <v>14</v>
      </c>
      <c r="L44" s="106" t="s">
        <v>32</v>
      </c>
      <c r="M44" s="170">
        <v>1235</v>
      </c>
      <c r="N44" s="171">
        <v>45982</v>
      </c>
      <c r="O44" s="69" t="s">
        <v>16</v>
      </c>
    </row>
    <row r="45" spans="1:15" ht="14.4" hidden="1" x14ac:dyDescent="0.3">
      <c r="A45" t="e">
        <f>VLOOKUP(D45,Hoja2!B:B,1,0)</f>
        <v>#N/A</v>
      </c>
      <c r="C45" s="5">
        <v>45847</v>
      </c>
      <c r="D45" s="13">
        <v>22081160</v>
      </c>
      <c r="E45" s="6">
        <v>532</v>
      </c>
      <c r="F45" s="15">
        <v>45832</v>
      </c>
      <c r="G45" s="3" t="s">
        <v>20</v>
      </c>
      <c r="H45" s="16">
        <v>45792</v>
      </c>
      <c r="I45" s="16">
        <v>45823</v>
      </c>
      <c r="J45" s="6" t="s">
        <v>21</v>
      </c>
      <c r="K45" s="11" t="s">
        <v>14</v>
      </c>
      <c r="L45" s="6"/>
      <c r="M45" s="6"/>
      <c r="N45" s="6"/>
      <c r="O45" s="97" t="s">
        <v>22</v>
      </c>
    </row>
    <row r="46" spans="1:15" s="55" customFormat="1" ht="31.5" hidden="1" customHeight="1" x14ac:dyDescent="0.3">
      <c r="A46" t="e">
        <f>VLOOKUP(D46,Hoja2!B:B,1,0)</f>
        <v>#N/A</v>
      </c>
      <c r="B46"/>
      <c r="C46" s="47">
        <v>45847</v>
      </c>
      <c r="D46" s="48">
        <v>22081717</v>
      </c>
      <c r="E46" s="56">
        <v>369</v>
      </c>
      <c r="F46" s="49">
        <v>45790</v>
      </c>
      <c r="G46" s="54" t="s">
        <v>19</v>
      </c>
      <c r="H46" s="51">
        <v>45755</v>
      </c>
      <c r="I46" s="51">
        <v>45789</v>
      </c>
      <c r="J46" s="51" t="s">
        <v>13</v>
      </c>
      <c r="K46" s="53" t="s">
        <v>14</v>
      </c>
      <c r="L46" s="106" t="s">
        <v>32</v>
      </c>
      <c r="M46" s="101">
        <v>1087</v>
      </c>
      <c r="N46" s="109">
        <v>45950</v>
      </c>
      <c r="O46" s="69" t="s">
        <v>16</v>
      </c>
    </row>
    <row r="47" spans="1:15" ht="14.4" hidden="1" x14ac:dyDescent="0.3">
      <c r="A47" t="e">
        <f>VLOOKUP(D47,Hoja2!B:B,1,0)</f>
        <v>#N/A</v>
      </c>
      <c r="C47" s="5">
        <v>45847</v>
      </c>
      <c r="D47" s="13">
        <v>22081717</v>
      </c>
      <c r="E47" s="6">
        <v>369</v>
      </c>
      <c r="F47" s="15">
        <v>45790</v>
      </c>
      <c r="G47" s="3" t="s">
        <v>20</v>
      </c>
      <c r="H47" s="16">
        <v>45792</v>
      </c>
      <c r="I47" s="16">
        <v>45823</v>
      </c>
      <c r="J47" s="6" t="s">
        <v>21</v>
      </c>
      <c r="K47" s="11" t="s">
        <v>14</v>
      </c>
      <c r="L47" s="6"/>
      <c r="M47" s="6"/>
      <c r="N47" s="6"/>
      <c r="O47" s="97" t="s">
        <v>22</v>
      </c>
    </row>
    <row r="48" spans="1:15" s="55" customFormat="1" ht="30" hidden="1" customHeight="1" x14ac:dyDescent="0.3">
      <c r="A48" t="e">
        <f>VLOOKUP(D48,Hoja2!B:B,1,0)</f>
        <v>#N/A</v>
      </c>
      <c r="B48"/>
      <c r="C48" s="47">
        <v>45847</v>
      </c>
      <c r="D48" s="48">
        <v>22082015</v>
      </c>
      <c r="E48" s="56">
        <v>442</v>
      </c>
      <c r="F48" s="49">
        <v>45803</v>
      </c>
      <c r="G48" s="54" t="s">
        <v>19</v>
      </c>
      <c r="H48" s="51">
        <v>45770</v>
      </c>
      <c r="I48" s="51">
        <v>45804</v>
      </c>
      <c r="J48" s="51" t="s">
        <v>13</v>
      </c>
      <c r="K48" s="53" t="s">
        <v>14</v>
      </c>
      <c r="L48" s="106" t="s">
        <v>15</v>
      </c>
      <c r="M48" s="101">
        <v>1094</v>
      </c>
      <c r="N48" s="109">
        <v>45950</v>
      </c>
      <c r="O48" s="69" t="s">
        <v>16</v>
      </c>
    </row>
    <row r="49" spans="1:15" ht="14.4" hidden="1" x14ac:dyDescent="0.3">
      <c r="A49" t="e">
        <f>VLOOKUP(D49,Hoja2!B:B,1,0)</f>
        <v>#N/A</v>
      </c>
      <c r="C49" s="5">
        <v>45847</v>
      </c>
      <c r="D49" s="13">
        <v>22082015</v>
      </c>
      <c r="E49" s="6">
        <v>442</v>
      </c>
      <c r="F49" s="15">
        <v>45803</v>
      </c>
      <c r="G49" s="3" t="s">
        <v>20</v>
      </c>
      <c r="H49" s="16">
        <v>45813</v>
      </c>
      <c r="I49" s="16">
        <v>45843</v>
      </c>
      <c r="J49" s="6" t="s">
        <v>21</v>
      </c>
      <c r="K49" s="11" t="s">
        <v>14</v>
      </c>
      <c r="L49" s="6"/>
      <c r="M49" s="6"/>
      <c r="N49" s="6"/>
      <c r="O49" s="97" t="s">
        <v>22</v>
      </c>
    </row>
    <row r="50" spans="1:15" s="55" customFormat="1" ht="36" hidden="1" customHeight="1" x14ac:dyDescent="0.3">
      <c r="A50" t="e">
        <f>VLOOKUP(D50,Hoja2!B:B,1,0)</f>
        <v>#N/A</v>
      </c>
      <c r="B50"/>
      <c r="C50" s="47">
        <v>45847</v>
      </c>
      <c r="D50" s="48">
        <v>22083734</v>
      </c>
      <c r="E50" s="56">
        <v>554</v>
      </c>
      <c r="F50" s="49">
        <v>45834</v>
      </c>
      <c r="G50" s="54" t="s">
        <v>19</v>
      </c>
      <c r="H50" s="51">
        <v>45798</v>
      </c>
      <c r="I50" s="51">
        <v>45803</v>
      </c>
      <c r="J50" s="51" t="s">
        <v>13</v>
      </c>
      <c r="K50" s="50" t="s">
        <v>14</v>
      </c>
      <c r="L50" s="106" t="s">
        <v>15</v>
      </c>
      <c r="M50" s="170">
        <v>1234</v>
      </c>
      <c r="N50" s="109">
        <v>45982</v>
      </c>
      <c r="O50" s="69" t="s">
        <v>16</v>
      </c>
    </row>
    <row r="51" spans="1:15" ht="14.4" hidden="1" x14ac:dyDescent="0.3">
      <c r="A51" t="e">
        <f>VLOOKUP(D51,Hoja2!B:B,1,0)</f>
        <v>#N/A</v>
      </c>
      <c r="C51" s="5">
        <v>45847</v>
      </c>
      <c r="D51" s="6">
        <v>22083734</v>
      </c>
      <c r="E51" s="6">
        <v>554</v>
      </c>
      <c r="F51" s="15">
        <v>45834</v>
      </c>
      <c r="G51" s="3" t="s">
        <v>33</v>
      </c>
      <c r="H51" s="16">
        <v>862592</v>
      </c>
      <c r="I51" s="16">
        <v>780760</v>
      </c>
      <c r="J51" s="6" t="s">
        <v>21</v>
      </c>
      <c r="K51" s="11" t="s">
        <v>14</v>
      </c>
      <c r="L51" s="6"/>
      <c r="M51" s="6"/>
      <c r="N51" s="6"/>
      <c r="O51" s="96"/>
    </row>
    <row r="52" spans="1:15" ht="14.4" hidden="1" x14ac:dyDescent="0.3">
      <c r="A52" t="e">
        <f>VLOOKUP(D52,Hoja2!B:B,1,0)</f>
        <v>#N/A</v>
      </c>
      <c r="C52" s="5">
        <v>45847</v>
      </c>
      <c r="D52" s="6">
        <v>22083734</v>
      </c>
      <c r="E52" s="6">
        <v>554</v>
      </c>
      <c r="F52" s="15">
        <v>45834</v>
      </c>
      <c r="G52" s="3" t="s">
        <v>34</v>
      </c>
      <c r="H52" s="16">
        <v>713621</v>
      </c>
      <c r="I52" s="16">
        <v>652374</v>
      </c>
      <c r="J52" s="6" t="s">
        <v>21</v>
      </c>
      <c r="K52" s="11" t="s">
        <v>14</v>
      </c>
      <c r="L52" s="6"/>
      <c r="M52" s="6"/>
      <c r="N52" s="6"/>
      <c r="O52" s="3"/>
    </row>
    <row r="53" spans="1:15" ht="14.4" hidden="1" x14ac:dyDescent="0.3">
      <c r="A53" t="e">
        <f>VLOOKUP(D53,Hoja2!B:B,1,0)</f>
        <v>#N/A</v>
      </c>
      <c r="C53" s="5">
        <v>45854</v>
      </c>
      <c r="D53" s="6">
        <v>10133784</v>
      </c>
      <c r="E53" s="6">
        <v>585</v>
      </c>
      <c r="F53" s="15">
        <v>45848</v>
      </c>
      <c r="G53" s="3" t="s">
        <v>27</v>
      </c>
      <c r="H53" s="16">
        <v>145.04</v>
      </c>
      <c r="I53" s="16">
        <v>113.77</v>
      </c>
      <c r="J53" s="6" t="s">
        <v>21</v>
      </c>
      <c r="K53" s="11" t="s">
        <v>14</v>
      </c>
      <c r="L53" s="6"/>
      <c r="M53" s="6"/>
      <c r="N53" s="6"/>
      <c r="O53" s="3"/>
    </row>
    <row r="54" spans="1:15" ht="14.4" hidden="1" x14ac:dyDescent="0.3">
      <c r="A54" t="e">
        <f>VLOOKUP(D54,Hoja2!B:B,1,0)</f>
        <v>#N/A</v>
      </c>
      <c r="C54" s="5">
        <v>45854</v>
      </c>
      <c r="D54" s="6">
        <v>10133784</v>
      </c>
      <c r="E54" s="6">
        <v>585</v>
      </c>
      <c r="F54" s="15">
        <v>45848</v>
      </c>
      <c r="G54" s="3" t="s">
        <v>28</v>
      </c>
      <c r="H54" s="21">
        <v>206458200</v>
      </c>
      <c r="I54" s="21">
        <v>161950000</v>
      </c>
      <c r="J54" s="6" t="s">
        <v>21</v>
      </c>
      <c r="K54" s="11" t="s">
        <v>14</v>
      </c>
      <c r="L54" s="6"/>
      <c r="M54" s="6"/>
      <c r="N54" s="6"/>
      <c r="O54" s="3"/>
    </row>
    <row r="55" spans="1:15" ht="14.4" hidden="1" x14ac:dyDescent="0.3">
      <c r="A55" t="e">
        <f>VLOOKUP(D55,Hoja2!B:B,1,0)</f>
        <v>#N/A</v>
      </c>
      <c r="C55" s="5">
        <v>45856</v>
      </c>
      <c r="D55" s="6">
        <v>10322357</v>
      </c>
      <c r="E55" s="6">
        <v>473</v>
      </c>
      <c r="F55" s="15">
        <v>45817</v>
      </c>
      <c r="G55" s="3" t="s">
        <v>23</v>
      </c>
      <c r="H55" s="6">
        <v>25</v>
      </c>
      <c r="I55" s="6">
        <v>1</v>
      </c>
      <c r="J55" s="6" t="s">
        <v>21</v>
      </c>
      <c r="K55" s="11" t="s">
        <v>14</v>
      </c>
      <c r="L55" s="6"/>
      <c r="M55" s="24"/>
      <c r="N55" s="24"/>
      <c r="O55" s="30"/>
    </row>
    <row r="56" spans="1:15" s="77" customFormat="1" ht="30.75" hidden="1" customHeight="1" x14ac:dyDescent="0.3">
      <c r="A56" t="e">
        <f>VLOOKUP(D56,Hoja2!B:B,1,0)</f>
        <v>#N/A</v>
      </c>
      <c r="B56"/>
      <c r="C56" s="70">
        <v>45789</v>
      </c>
      <c r="D56" s="71">
        <v>4120710</v>
      </c>
      <c r="E56" s="72">
        <v>323</v>
      </c>
      <c r="F56" s="73">
        <v>45777</v>
      </c>
      <c r="G56" s="74" t="s">
        <v>19</v>
      </c>
      <c r="H56" s="73">
        <v>45735</v>
      </c>
      <c r="I56" s="73">
        <v>45737</v>
      </c>
      <c r="J56" s="75" t="s">
        <v>13</v>
      </c>
      <c r="K56" s="76" t="s">
        <v>14</v>
      </c>
      <c r="L56" s="106" t="s">
        <v>15</v>
      </c>
      <c r="M56" s="101">
        <v>980</v>
      </c>
      <c r="N56" s="109">
        <v>45930</v>
      </c>
      <c r="O56" s="105" t="s">
        <v>16</v>
      </c>
    </row>
    <row r="57" spans="1:15" ht="14.4" hidden="1" x14ac:dyDescent="0.3">
      <c r="A57" t="e">
        <f>VLOOKUP(D57,Hoja2!B:B,1,0)</f>
        <v>#N/A</v>
      </c>
      <c r="C57" s="5">
        <v>45789</v>
      </c>
      <c r="D57" s="6">
        <v>4120710</v>
      </c>
      <c r="E57" s="6">
        <v>323</v>
      </c>
      <c r="F57" s="15">
        <v>45777</v>
      </c>
      <c r="G57" s="3" t="s">
        <v>20</v>
      </c>
      <c r="H57" s="16">
        <v>45735</v>
      </c>
      <c r="I57" s="16">
        <v>45768</v>
      </c>
      <c r="J57" s="6" t="s">
        <v>21</v>
      </c>
      <c r="K57" s="11" t="s">
        <v>14</v>
      </c>
      <c r="L57" s="6"/>
      <c r="M57" s="26"/>
      <c r="N57" s="26"/>
      <c r="O57" s="96"/>
    </row>
    <row r="58" spans="1:15" ht="14.4" hidden="1" x14ac:dyDescent="0.3">
      <c r="A58" t="e">
        <f>VLOOKUP(D58,Hoja2!B:B,1,0)</f>
        <v>#N/A</v>
      </c>
      <c r="C58" s="5">
        <v>45789</v>
      </c>
      <c r="D58" s="6">
        <v>4120710</v>
      </c>
      <c r="E58" s="6">
        <v>323</v>
      </c>
      <c r="F58" s="15">
        <v>45777</v>
      </c>
      <c r="G58" s="3" t="s">
        <v>23</v>
      </c>
      <c r="H58" s="6">
        <v>19</v>
      </c>
      <c r="I58" s="6">
        <v>21</v>
      </c>
      <c r="J58" s="6" t="s">
        <v>21</v>
      </c>
      <c r="K58" s="11" t="s">
        <v>14</v>
      </c>
      <c r="L58" s="6"/>
      <c r="M58" s="6"/>
      <c r="N58" s="6"/>
      <c r="O58" s="3"/>
    </row>
    <row r="59" spans="1:15" ht="14.4" hidden="1" x14ac:dyDescent="0.3">
      <c r="A59" t="e">
        <f>VLOOKUP(D59,Hoja2!B:B,1,0)</f>
        <v>#N/A</v>
      </c>
      <c r="C59" s="5">
        <v>45860</v>
      </c>
      <c r="D59" s="6">
        <v>10134556</v>
      </c>
      <c r="E59" s="6">
        <v>609</v>
      </c>
      <c r="F59" s="15">
        <v>45853</v>
      </c>
      <c r="G59" s="3" t="s">
        <v>20</v>
      </c>
      <c r="H59" s="16">
        <v>45874</v>
      </c>
      <c r="I59" s="16">
        <v>45850</v>
      </c>
      <c r="J59" s="6" t="s">
        <v>21</v>
      </c>
      <c r="K59" s="11" t="s">
        <v>14</v>
      </c>
      <c r="L59" s="6" t="s">
        <v>35</v>
      </c>
      <c r="M59" s="6"/>
      <c r="N59" s="6"/>
      <c r="O59" s="3"/>
    </row>
    <row r="60" spans="1:15" ht="14.4" hidden="1" x14ac:dyDescent="0.3">
      <c r="A60" t="e">
        <f>VLOOKUP(D60,Hoja2!B:B,1,0)</f>
        <v>#N/A</v>
      </c>
      <c r="C60" s="5">
        <v>45860</v>
      </c>
      <c r="D60" s="6">
        <v>1013964</v>
      </c>
      <c r="E60" s="6">
        <v>611</v>
      </c>
      <c r="F60" s="15">
        <v>45853</v>
      </c>
      <c r="G60" s="3" t="s">
        <v>20</v>
      </c>
      <c r="H60" s="16">
        <v>45874</v>
      </c>
      <c r="I60" s="16">
        <v>45880</v>
      </c>
      <c r="J60" s="6" t="s">
        <v>21</v>
      </c>
      <c r="K60" s="11" t="s">
        <v>14</v>
      </c>
      <c r="L60" s="6" t="s">
        <v>36</v>
      </c>
      <c r="M60" s="6"/>
      <c r="N60" s="6"/>
      <c r="O60" s="3"/>
    </row>
    <row r="61" spans="1:15" ht="14.4" hidden="1" x14ac:dyDescent="0.3">
      <c r="A61" t="e">
        <f>VLOOKUP(D61,Hoja2!B:B,1,0)</f>
        <v>#N/A</v>
      </c>
      <c r="C61" s="5">
        <v>45863</v>
      </c>
      <c r="D61" s="6">
        <v>22084545</v>
      </c>
      <c r="E61" s="6">
        <v>611</v>
      </c>
      <c r="F61" s="15">
        <v>45853</v>
      </c>
      <c r="G61" s="3" t="s">
        <v>20</v>
      </c>
      <c r="H61" s="16">
        <v>45853</v>
      </c>
      <c r="I61" s="16">
        <v>45884</v>
      </c>
      <c r="J61" s="6" t="s">
        <v>21</v>
      </c>
      <c r="K61" s="11" t="s">
        <v>14</v>
      </c>
      <c r="L61" s="6"/>
      <c r="M61" s="6"/>
      <c r="N61" s="6"/>
      <c r="O61" s="30" t="s">
        <v>22</v>
      </c>
    </row>
    <row r="62" spans="1:15" s="55" customFormat="1" ht="29.25" hidden="1" customHeight="1" x14ac:dyDescent="0.3">
      <c r="A62" t="e">
        <f>VLOOKUP(D62,Hoja2!B:B,1,0)</f>
        <v>#N/A</v>
      </c>
      <c r="B62"/>
      <c r="C62" s="47">
        <v>45863</v>
      </c>
      <c r="D62" s="48">
        <v>22084545</v>
      </c>
      <c r="E62" s="56">
        <v>611</v>
      </c>
      <c r="F62" s="49">
        <v>45853</v>
      </c>
      <c r="G62" s="54" t="s">
        <v>19</v>
      </c>
      <c r="H62" s="51">
        <v>45814</v>
      </c>
      <c r="I62" s="51">
        <v>45848</v>
      </c>
      <c r="J62" s="51" t="s">
        <v>13</v>
      </c>
      <c r="K62" s="50" t="s">
        <v>14</v>
      </c>
      <c r="L62" s="106" t="s">
        <v>15</v>
      </c>
      <c r="M62" s="183">
        <v>1283</v>
      </c>
      <c r="N62" s="184">
        <v>45989</v>
      </c>
      <c r="O62" s="69" t="s">
        <v>16</v>
      </c>
    </row>
    <row r="63" spans="1:15" s="55" customFormat="1" ht="28.8" hidden="1" x14ac:dyDescent="0.3">
      <c r="A63" t="e">
        <f>VLOOKUP(D63,Hoja2!B:B,1,0)</f>
        <v>#N/A</v>
      </c>
      <c r="B63"/>
      <c r="C63" s="47">
        <v>45863</v>
      </c>
      <c r="D63" s="48">
        <v>22081071</v>
      </c>
      <c r="E63" s="56">
        <v>653</v>
      </c>
      <c r="F63" s="49">
        <v>45855</v>
      </c>
      <c r="G63" s="54" t="s">
        <v>19</v>
      </c>
      <c r="H63" s="51">
        <v>45814</v>
      </c>
      <c r="I63" s="51">
        <v>45848</v>
      </c>
      <c r="J63" s="51" t="s">
        <v>13</v>
      </c>
      <c r="K63" s="53" t="s">
        <v>14</v>
      </c>
      <c r="L63" s="106" t="s">
        <v>15</v>
      </c>
      <c r="M63" s="107">
        <v>1080</v>
      </c>
      <c r="N63" s="108">
        <v>45950</v>
      </c>
      <c r="O63" s="69" t="s">
        <v>16</v>
      </c>
    </row>
    <row r="64" spans="1:15" ht="14.4" hidden="1" x14ac:dyDescent="0.3">
      <c r="A64" t="e">
        <f>VLOOKUP(D64,Hoja2!B:B,1,0)</f>
        <v>#N/A</v>
      </c>
      <c r="C64" s="5">
        <v>45863</v>
      </c>
      <c r="D64" s="6">
        <v>22081071</v>
      </c>
      <c r="E64" s="6">
        <v>653</v>
      </c>
      <c r="F64" s="15">
        <v>45855</v>
      </c>
      <c r="G64" s="3" t="s">
        <v>20</v>
      </c>
      <c r="H64" s="16">
        <v>45853</v>
      </c>
      <c r="I64" s="16">
        <v>45884</v>
      </c>
      <c r="J64" s="6" t="s">
        <v>21</v>
      </c>
      <c r="K64" s="11" t="s">
        <v>14</v>
      </c>
      <c r="L64" s="6"/>
      <c r="M64" s="6"/>
      <c r="N64" s="6"/>
      <c r="O64" s="97" t="s">
        <v>22</v>
      </c>
    </row>
    <row r="65" spans="1:15" s="55" customFormat="1" ht="32.25" hidden="1" customHeight="1" x14ac:dyDescent="0.3">
      <c r="A65" t="e">
        <f>VLOOKUP(D65,Hoja2!B:B,1,0)</f>
        <v>#N/A</v>
      </c>
      <c r="B65"/>
      <c r="C65" s="47">
        <v>45863</v>
      </c>
      <c r="D65" s="48">
        <v>22083974</v>
      </c>
      <c r="E65" s="56">
        <v>652</v>
      </c>
      <c r="F65" s="49">
        <v>45855</v>
      </c>
      <c r="G65" s="54" t="s">
        <v>19</v>
      </c>
      <c r="H65" s="51">
        <v>45805</v>
      </c>
      <c r="I65" s="51">
        <v>45848</v>
      </c>
      <c r="J65" s="51" t="s">
        <v>13</v>
      </c>
      <c r="K65" s="50" t="s">
        <v>14</v>
      </c>
      <c r="L65" s="106" t="s">
        <v>15</v>
      </c>
      <c r="M65" s="170">
        <v>1231</v>
      </c>
      <c r="N65" s="171">
        <v>45982</v>
      </c>
      <c r="O65" s="69" t="s">
        <v>16</v>
      </c>
    </row>
    <row r="66" spans="1:15" ht="14.4" hidden="1" x14ac:dyDescent="0.3">
      <c r="A66" t="e">
        <f>VLOOKUP(D66,Hoja2!B:B,1,0)</f>
        <v>#N/A</v>
      </c>
      <c r="C66" s="5">
        <v>45863</v>
      </c>
      <c r="D66" s="6">
        <v>22083974</v>
      </c>
      <c r="E66" s="6">
        <v>652</v>
      </c>
      <c r="F66" s="15">
        <v>45855</v>
      </c>
      <c r="G66" s="3" t="s">
        <v>20</v>
      </c>
      <c r="H66" s="16">
        <v>45843</v>
      </c>
      <c r="I66" s="16">
        <v>45884</v>
      </c>
      <c r="J66" s="6" t="s">
        <v>21</v>
      </c>
      <c r="K66" s="11" t="s">
        <v>14</v>
      </c>
      <c r="L66" s="6"/>
      <c r="M66" s="6"/>
      <c r="N66" s="6"/>
      <c r="O66" s="96" t="s">
        <v>22</v>
      </c>
    </row>
    <row r="67" spans="1:15" ht="14.4" hidden="1" x14ac:dyDescent="0.3">
      <c r="A67" t="e">
        <f>VLOOKUP(D67,Hoja2!B:B,1,0)</f>
        <v>#N/A</v>
      </c>
      <c r="C67" s="5">
        <v>45863</v>
      </c>
      <c r="D67" s="6">
        <v>22083974</v>
      </c>
      <c r="E67" s="6">
        <v>652</v>
      </c>
      <c r="F67" s="15">
        <v>45855</v>
      </c>
      <c r="G67" s="3" t="s">
        <v>23</v>
      </c>
      <c r="H67" s="6">
        <v>5</v>
      </c>
      <c r="I67" s="6">
        <v>15</v>
      </c>
      <c r="J67" s="6" t="s">
        <v>21</v>
      </c>
      <c r="K67" s="11" t="s">
        <v>14</v>
      </c>
      <c r="L67" s="6"/>
      <c r="M67" s="6"/>
      <c r="N67" s="6"/>
      <c r="O67" s="30" t="s">
        <v>22</v>
      </c>
    </row>
    <row r="68" spans="1:15" s="55" customFormat="1" ht="28.5" hidden="1" customHeight="1" x14ac:dyDescent="0.3">
      <c r="A68" t="e">
        <f>VLOOKUP(D68,Hoja2!B:B,1,0)</f>
        <v>#N/A</v>
      </c>
      <c r="B68"/>
      <c r="C68" s="47">
        <v>45863</v>
      </c>
      <c r="D68" s="48">
        <v>22083169</v>
      </c>
      <c r="E68" s="56">
        <v>612</v>
      </c>
      <c r="F68" s="49">
        <v>45853</v>
      </c>
      <c r="G68" s="54" t="s">
        <v>19</v>
      </c>
      <c r="H68" s="51">
        <v>45805</v>
      </c>
      <c r="I68" s="51">
        <v>45848</v>
      </c>
      <c r="J68" s="51" t="s">
        <v>13</v>
      </c>
      <c r="K68" s="50" t="s">
        <v>14</v>
      </c>
      <c r="L68" s="106" t="s">
        <v>15</v>
      </c>
      <c r="M68" s="170">
        <v>1230</v>
      </c>
      <c r="N68" s="171">
        <v>45982</v>
      </c>
      <c r="O68" s="69" t="s">
        <v>16</v>
      </c>
    </row>
    <row r="69" spans="1:15" ht="14.4" hidden="1" x14ac:dyDescent="0.3">
      <c r="A69" t="e">
        <f>VLOOKUP(D69,Hoja2!B:B,1,0)</f>
        <v>#N/A</v>
      </c>
      <c r="C69" s="5">
        <v>45863</v>
      </c>
      <c r="D69" s="6">
        <v>22083169</v>
      </c>
      <c r="E69" s="6">
        <v>612</v>
      </c>
      <c r="F69" s="15">
        <v>45853</v>
      </c>
      <c r="G69" s="3" t="s">
        <v>20</v>
      </c>
      <c r="H69" s="16">
        <v>45843</v>
      </c>
      <c r="I69" s="16">
        <v>45884</v>
      </c>
      <c r="J69" s="6" t="s">
        <v>21</v>
      </c>
      <c r="K69" s="11" t="s">
        <v>14</v>
      </c>
      <c r="L69" s="6"/>
      <c r="M69" s="6"/>
      <c r="N69" s="6"/>
      <c r="O69" s="96" t="s">
        <v>22</v>
      </c>
    </row>
    <row r="70" spans="1:15" ht="14.4" hidden="1" x14ac:dyDescent="0.3">
      <c r="A70" t="e">
        <f>VLOOKUP(D70,Hoja2!B:B,1,0)</f>
        <v>#N/A</v>
      </c>
      <c r="C70" s="5">
        <v>45863</v>
      </c>
      <c r="D70" s="6">
        <v>22083169</v>
      </c>
      <c r="E70" s="6">
        <v>612</v>
      </c>
      <c r="F70" s="15">
        <v>45853</v>
      </c>
      <c r="G70" s="3" t="s">
        <v>23</v>
      </c>
      <c r="H70" s="6">
        <v>5</v>
      </c>
      <c r="I70" s="6">
        <v>15</v>
      </c>
      <c r="J70" s="6" t="s">
        <v>21</v>
      </c>
      <c r="K70" s="11" t="s">
        <v>14</v>
      </c>
      <c r="L70" s="6"/>
      <c r="M70" s="6"/>
      <c r="N70" s="6"/>
      <c r="O70" s="30" t="s">
        <v>22</v>
      </c>
    </row>
    <row r="71" spans="1:15" s="55" customFormat="1" ht="29.25" hidden="1" customHeight="1" x14ac:dyDescent="0.3">
      <c r="A71" t="e">
        <f>VLOOKUP(D71,Hoja2!B:B,1,0)</f>
        <v>#N/A</v>
      </c>
      <c r="B71"/>
      <c r="C71" s="47">
        <v>45863</v>
      </c>
      <c r="D71" s="48">
        <v>22082535</v>
      </c>
      <c r="E71" s="56">
        <v>652</v>
      </c>
      <c r="F71" s="49">
        <v>45855</v>
      </c>
      <c r="G71" s="54" t="s">
        <v>19</v>
      </c>
      <c r="H71" s="51">
        <v>45807</v>
      </c>
      <c r="I71" s="51">
        <v>45849</v>
      </c>
      <c r="J71" s="51" t="s">
        <v>13</v>
      </c>
      <c r="K71" s="50" t="s">
        <v>14</v>
      </c>
      <c r="L71" s="106" t="s">
        <v>15</v>
      </c>
      <c r="M71" s="170">
        <v>1231</v>
      </c>
      <c r="N71" s="171">
        <v>45982</v>
      </c>
      <c r="O71" s="69" t="s">
        <v>16</v>
      </c>
    </row>
    <row r="72" spans="1:15" ht="14.4" hidden="1" x14ac:dyDescent="0.3">
      <c r="A72" t="e">
        <f>VLOOKUP(D72,Hoja2!B:B,1,0)</f>
        <v>#N/A</v>
      </c>
      <c r="C72" s="5">
        <v>45863</v>
      </c>
      <c r="D72" s="6">
        <v>22082535</v>
      </c>
      <c r="E72" s="6">
        <v>652</v>
      </c>
      <c r="F72" s="15">
        <v>45855</v>
      </c>
      <c r="G72" s="3" t="s">
        <v>20</v>
      </c>
      <c r="H72" s="16">
        <v>45843</v>
      </c>
      <c r="I72" s="16">
        <v>45884</v>
      </c>
      <c r="J72" s="6" t="s">
        <v>21</v>
      </c>
      <c r="K72" s="11" t="s">
        <v>14</v>
      </c>
      <c r="L72" s="6"/>
      <c r="M72" s="6"/>
      <c r="N72" s="6"/>
      <c r="O72" s="96" t="s">
        <v>22</v>
      </c>
    </row>
    <row r="73" spans="1:15" ht="14.4" hidden="1" x14ac:dyDescent="0.3">
      <c r="A73" t="e">
        <f>VLOOKUP(D73,Hoja2!B:B,1,0)</f>
        <v>#N/A</v>
      </c>
      <c r="C73" s="5">
        <v>45863</v>
      </c>
      <c r="D73" s="6">
        <v>22082535</v>
      </c>
      <c r="E73" s="6">
        <v>652</v>
      </c>
      <c r="F73" s="15">
        <v>45855</v>
      </c>
      <c r="G73" s="3" t="s">
        <v>23</v>
      </c>
      <c r="H73" s="6">
        <v>5</v>
      </c>
      <c r="I73" s="6">
        <v>15</v>
      </c>
      <c r="J73" s="6" t="s">
        <v>21</v>
      </c>
      <c r="K73" s="11" t="s">
        <v>14</v>
      </c>
      <c r="L73" s="6"/>
      <c r="M73" s="6"/>
      <c r="N73" s="6"/>
      <c r="O73" s="30" t="s">
        <v>22</v>
      </c>
    </row>
    <row r="74" spans="1:15" s="55" customFormat="1" ht="30.75" hidden="1" customHeight="1" x14ac:dyDescent="0.3">
      <c r="A74" t="e">
        <f>VLOOKUP(D74,Hoja2!B:B,1,0)</f>
        <v>#N/A</v>
      </c>
      <c r="B74"/>
      <c r="C74" s="47">
        <v>45863</v>
      </c>
      <c r="D74" s="48">
        <v>22084393</v>
      </c>
      <c r="E74" s="56">
        <v>612</v>
      </c>
      <c r="F74" s="49">
        <v>45853</v>
      </c>
      <c r="G74" s="54" t="s">
        <v>19</v>
      </c>
      <c r="H74" s="51">
        <v>45807</v>
      </c>
      <c r="I74" s="51">
        <v>45848</v>
      </c>
      <c r="J74" s="51" t="s">
        <v>13</v>
      </c>
      <c r="K74" s="50" t="s">
        <v>14</v>
      </c>
      <c r="L74" s="106" t="s">
        <v>15</v>
      </c>
      <c r="M74" s="170">
        <v>1230</v>
      </c>
      <c r="N74" s="171">
        <v>45982</v>
      </c>
      <c r="O74" s="69" t="s">
        <v>16</v>
      </c>
    </row>
    <row r="75" spans="1:15" ht="14.4" hidden="1" x14ac:dyDescent="0.3">
      <c r="A75" t="e">
        <f>VLOOKUP(D75,Hoja2!B:B,1,0)</f>
        <v>#N/A</v>
      </c>
      <c r="C75" s="5">
        <v>45863</v>
      </c>
      <c r="D75" s="6">
        <v>22084393</v>
      </c>
      <c r="E75" s="6">
        <v>612</v>
      </c>
      <c r="F75" s="15">
        <v>45853</v>
      </c>
      <c r="G75" s="3" t="s">
        <v>20</v>
      </c>
      <c r="H75" s="16">
        <v>45843</v>
      </c>
      <c r="I75" s="16">
        <v>45884</v>
      </c>
      <c r="J75" s="6" t="s">
        <v>21</v>
      </c>
      <c r="K75" s="11" t="s">
        <v>14</v>
      </c>
      <c r="L75" s="6"/>
      <c r="M75" s="6"/>
      <c r="N75" s="6"/>
      <c r="O75" s="96" t="s">
        <v>22</v>
      </c>
    </row>
    <row r="76" spans="1:15" ht="14.4" hidden="1" x14ac:dyDescent="0.3">
      <c r="A76" t="e">
        <f>VLOOKUP(D76,Hoja2!B:B,1,0)</f>
        <v>#N/A</v>
      </c>
      <c r="C76" s="5">
        <v>45863</v>
      </c>
      <c r="D76" s="6">
        <v>22084393</v>
      </c>
      <c r="E76" s="6">
        <v>612</v>
      </c>
      <c r="F76" s="15">
        <v>45853</v>
      </c>
      <c r="G76" s="3" t="s">
        <v>23</v>
      </c>
      <c r="H76" s="6">
        <v>5</v>
      </c>
      <c r="I76" s="6">
        <v>15</v>
      </c>
      <c r="J76" s="6" t="s">
        <v>21</v>
      </c>
      <c r="K76" s="11" t="s">
        <v>14</v>
      </c>
      <c r="L76" s="6"/>
      <c r="M76" s="6"/>
      <c r="N76" s="6"/>
      <c r="O76" s="3" t="s">
        <v>22</v>
      </c>
    </row>
    <row r="77" spans="1:15" ht="14.4" hidden="1" x14ac:dyDescent="0.3">
      <c r="A77" t="e">
        <f>VLOOKUP(D77,Hoja2!B:B,1,0)</f>
        <v>#N/A</v>
      </c>
      <c r="C77" s="5">
        <v>45860</v>
      </c>
      <c r="D77" s="6">
        <v>10134477</v>
      </c>
      <c r="E77" s="6">
        <v>585</v>
      </c>
      <c r="F77" s="15">
        <v>45848</v>
      </c>
      <c r="G77" s="3" t="s">
        <v>20</v>
      </c>
      <c r="H77" s="16">
        <v>45843</v>
      </c>
      <c r="I77" s="16">
        <v>45838</v>
      </c>
      <c r="J77" s="6" t="s">
        <v>21</v>
      </c>
      <c r="K77" s="11" t="s">
        <v>14</v>
      </c>
      <c r="L77" s="6" t="s">
        <v>35</v>
      </c>
      <c r="M77" s="6"/>
      <c r="N77" s="6"/>
      <c r="O77" s="3"/>
    </row>
    <row r="78" spans="1:15" ht="14.4" hidden="1" x14ac:dyDescent="0.3">
      <c r="A78" t="e">
        <f>VLOOKUP(D78,Hoja2!B:B,1,0)</f>
        <v>#N/A</v>
      </c>
      <c r="C78" s="5">
        <v>45860</v>
      </c>
      <c r="D78" s="6">
        <v>10134231</v>
      </c>
      <c r="E78" s="6">
        <v>585</v>
      </c>
      <c r="F78" s="15">
        <v>45848</v>
      </c>
      <c r="G78" s="3" t="s">
        <v>20</v>
      </c>
      <c r="H78" s="16">
        <v>45843</v>
      </c>
      <c r="I78" s="16">
        <v>45838</v>
      </c>
      <c r="J78" s="6" t="s">
        <v>21</v>
      </c>
      <c r="K78" s="11" t="s">
        <v>14</v>
      </c>
      <c r="L78" s="6" t="s">
        <v>35</v>
      </c>
      <c r="M78" s="6"/>
      <c r="N78" s="6"/>
      <c r="O78" s="30"/>
    </row>
    <row r="79" spans="1:15" s="40" customFormat="1" ht="28.8" x14ac:dyDescent="0.3">
      <c r="A79" t="e">
        <f>VLOOKUP(D79,Hoja2!B:B,1,0)</f>
        <v>#N/A</v>
      </c>
      <c r="B79" s="254" t="s">
        <v>137</v>
      </c>
      <c r="C79" s="245">
        <v>45859</v>
      </c>
      <c r="D79" s="192">
        <v>1007877</v>
      </c>
      <c r="E79" s="42">
        <v>585</v>
      </c>
      <c r="F79" s="193">
        <v>45848</v>
      </c>
      <c r="G79" s="203" t="s">
        <v>37</v>
      </c>
      <c r="H79" s="202">
        <v>45807</v>
      </c>
      <c r="I79" s="202">
        <v>45730</v>
      </c>
      <c r="J79" s="202" t="s">
        <v>13</v>
      </c>
      <c r="K79" s="195" t="s">
        <v>38</v>
      </c>
      <c r="L79" s="192"/>
      <c r="M79" s="196"/>
      <c r="N79" s="196"/>
      <c r="O79" s="39"/>
    </row>
    <row r="80" spans="1:15" ht="14.4" hidden="1" x14ac:dyDescent="0.3">
      <c r="A80" t="e">
        <f>VLOOKUP(D80,Hoja2!B:B,1,0)</f>
        <v>#N/A</v>
      </c>
      <c r="C80" s="5">
        <v>45859</v>
      </c>
      <c r="D80" s="6">
        <v>1007877</v>
      </c>
      <c r="E80" s="6">
        <v>585</v>
      </c>
      <c r="F80" s="15">
        <v>45848</v>
      </c>
      <c r="G80" s="9" t="s">
        <v>20</v>
      </c>
      <c r="H80" s="16">
        <v>45838</v>
      </c>
      <c r="I80" s="16">
        <v>45822</v>
      </c>
      <c r="J80" s="6" t="s">
        <v>21</v>
      </c>
      <c r="K80" s="11" t="s">
        <v>14</v>
      </c>
      <c r="L80" s="6"/>
      <c r="M80" s="6"/>
      <c r="N80" s="6"/>
      <c r="O80" s="96" t="s">
        <v>22</v>
      </c>
    </row>
    <row r="81" spans="1:16" ht="14.4" hidden="1" x14ac:dyDescent="0.3">
      <c r="A81" t="e">
        <f>VLOOKUP(D81,Hoja2!B:B,1,0)</f>
        <v>#N/A</v>
      </c>
      <c r="C81" s="5">
        <v>45860</v>
      </c>
      <c r="D81" s="6">
        <v>10133629</v>
      </c>
      <c r="E81" s="6">
        <v>585</v>
      </c>
      <c r="F81" s="15">
        <v>45848</v>
      </c>
      <c r="G81" s="3" t="s">
        <v>20</v>
      </c>
      <c r="H81" s="16">
        <v>45843</v>
      </c>
      <c r="I81" s="16">
        <v>45828</v>
      </c>
      <c r="J81" s="6" t="s">
        <v>21</v>
      </c>
      <c r="K81" s="11" t="s">
        <v>14</v>
      </c>
      <c r="L81" s="6" t="s">
        <v>35</v>
      </c>
      <c r="M81" s="6"/>
      <c r="N81" s="6"/>
      <c r="O81" s="30"/>
    </row>
    <row r="82" spans="1:16" s="55" customFormat="1" ht="36" hidden="1" customHeight="1" x14ac:dyDescent="0.3">
      <c r="A82" t="e">
        <f>VLOOKUP(D82,Hoja2!B:B,1,0)</f>
        <v>#N/A</v>
      </c>
      <c r="B82"/>
      <c r="C82" s="47">
        <v>45863</v>
      </c>
      <c r="D82" s="48">
        <v>22083884</v>
      </c>
      <c r="E82" s="56">
        <v>613</v>
      </c>
      <c r="F82" s="49">
        <v>45853</v>
      </c>
      <c r="G82" s="54" t="s">
        <v>19</v>
      </c>
      <c r="H82" s="51">
        <v>45804</v>
      </c>
      <c r="I82" s="51">
        <v>45846</v>
      </c>
      <c r="J82" s="51" t="s">
        <v>13</v>
      </c>
      <c r="K82" s="53" t="s">
        <v>14</v>
      </c>
      <c r="L82" s="106" t="s">
        <v>15</v>
      </c>
      <c r="M82" s="107">
        <v>1088</v>
      </c>
      <c r="N82" s="108">
        <v>45950</v>
      </c>
      <c r="O82" s="69" t="s">
        <v>16</v>
      </c>
      <c r="P82" s="40"/>
    </row>
    <row r="83" spans="1:16" ht="14.4" hidden="1" x14ac:dyDescent="0.3">
      <c r="A83" t="e">
        <f>VLOOKUP(D83,Hoja2!B:B,1,0)</f>
        <v>#N/A</v>
      </c>
      <c r="C83" s="5">
        <v>45863</v>
      </c>
      <c r="D83" s="6">
        <v>22083884</v>
      </c>
      <c r="E83" s="6">
        <v>613</v>
      </c>
      <c r="F83" s="15">
        <v>45853</v>
      </c>
      <c r="G83" s="3" t="s">
        <v>20</v>
      </c>
      <c r="H83" s="16">
        <v>45843</v>
      </c>
      <c r="I83" s="16">
        <v>45884</v>
      </c>
      <c r="J83" s="6" t="s">
        <v>21</v>
      </c>
      <c r="K83" s="11" t="s">
        <v>14</v>
      </c>
      <c r="L83" s="6"/>
      <c r="M83" s="6"/>
      <c r="N83" s="6"/>
      <c r="O83" s="96" t="s">
        <v>22</v>
      </c>
    </row>
    <row r="84" spans="1:16" ht="14.4" hidden="1" x14ac:dyDescent="0.3">
      <c r="A84" t="e">
        <f>VLOOKUP(D84,Hoja2!B:B,1,0)</f>
        <v>#N/A</v>
      </c>
      <c r="C84" s="5">
        <v>45863</v>
      </c>
      <c r="D84" s="6">
        <v>22083884</v>
      </c>
      <c r="E84" s="6">
        <v>613</v>
      </c>
      <c r="F84" s="15">
        <v>45853</v>
      </c>
      <c r="G84" s="3" t="s">
        <v>23</v>
      </c>
      <c r="H84" s="6">
        <v>5</v>
      </c>
      <c r="I84" s="6">
        <v>15</v>
      </c>
      <c r="J84" s="6" t="s">
        <v>21</v>
      </c>
      <c r="K84" s="11" t="s">
        <v>14</v>
      </c>
      <c r="L84" s="6"/>
      <c r="M84" s="6"/>
      <c r="N84" s="6"/>
      <c r="O84" s="3" t="s">
        <v>22</v>
      </c>
    </row>
    <row r="85" spans="1:16" ht="14.4" hidden="1" x14ac:dyDescent="0.3">
      <c r="A85" t="e">
        <f>VLOOKUP(D85,Hoja2!B:B,1,0)</f>
        <v>#N/A</v>
      </c>
      <c r="C85" s="5">
        <v>45860</v>
      </c>
      <c r="D85" s="6">
        <v>10131784</v>
      </c>
      <c r="E85" s="6">
        <v>550</v>
      </c>
      <c r="F85" s="15">
        <v>45834</v>
      </c>
      <c r="G85" s="3" t="s">
        <v>20</v>
      </c>
      <c r="H85" s="16">
        <v>45848</v>
      </c>
      <c r="I85" s="16">
        <v>45827</v>
      </c>
      <c r="J85" s="6" t="s">
        <v>21</v>
      </c>
      <c r="K85" s="11" t="s">
        <v>14</v>
      </c>
      <c r="L85" s="6" t="s">
        <v>40</v>
      </c>
      <c r="M85" s="6"/>
      <c r="N85" s="6"/>
      <c r="O85" s="3"/>
    </row>
    <row r="86" spans="1:16" ht="14.4" hidden="1" x14ac:dyDescent="0.3">
      <c r="A86" t="e">
        <f>VLOOKUP(D86,Hoja2!B:B,1,0)</f>
        <v>#N/A</v>
      </c>
      <c r="C86" s="5">
        <v>45860</v>
      </c>
      <c r="D86" s="6">
        <v>10133620</v>
      </c>
      <c r="E86" s="6">
        <v>550</v>
      </c>
      <c r="F86" s="15">
        <v>45834</v>
      </c>
      <c r="G86" s="3" t="s">
        <v>20</v>
      </c>
      <c r="H86" s="16">
        <v>45843</v>
      </c>
      <c r="I86" s="16">
        <v>45827</v>
      </c>
      <c r="J86" s="6" t="s">
        <v>21</v>
      </c>
      <c r="K86" s="11" t="s">
        <v>14</v>
      </c>
      <c r="L86" s="6" t="s">
        <v>41</v>
      </c>
      <c r="M86" s="6"/>
      <c r="N86" s="6"/>
      <c r="O86" s="3"/>
    </row>
    <row r="87" spans="1:16" ht="14.4" hidden="1" x14ac:dyDescent="0.3">
      <c r="A87" t="e">
        <f>VLOOKUP(D87,Hoja2!B:B,1,0)</f>
        <v>#N/A</v>
      </c>
      <c r="C87" s="5">
        <v>45860</v>
      </c>
      <c r="D87" s="6">
        <v>10133494</v>
      </c>
      <c r="E87" s="6">
        <v>550</v>
      </c>
      <c r="F87" s="15">
        <v>45834</v>
      </c>
      <c r="G87" s="3" t="s">
        <v>20</v>
      </c>
      <c r="H87" s="16">
        <v>45843</v>
      </c>
      <c r="I87" s="16">
        <v>45827</v>
      </c>
      <c r="J87" s="6" t="s">
        <v>21</v>
      </c>
      <c r="K87" s="11" t="s">
        <v>14</v>
      </c>
      <c r="L87" s="6" t="s">
        <v>40</v>
      </c>
      <c r="M87" s="6"/>
      <c r="N87" s="6"/>
      <c r="O87" s="3"/>
    </row>
    <row r="88" spans="1:16" ht="14.4" hidden="1" x14ac:dyDescent="0.3">
      <c r="A88" t="e">
        <f>VLOOKUP(D88,Hoja2!B:B,1,0)</f>
        <v>#N/A</v>
      </c>
      <c r="C88" s="5">
        <v>45860</v>
      </c>
      <c r="D88" s="6">
        <v>10133631</v>
      </c>
      <c r="E88" s="6">
        <v>533</v>
      </c>
      <c r="F88" s="15">
        <v>45832</v>
      </c>
      <c r="G88" s="3" t="s">
        <v>20</v>
      </c>
      <c r="H88" s="16">
        <v>45843</v>
      </c>
      <c r="I88" s="16">
        <v>45824</v>
      </c>
      <c r="J88" s="6" t="s">
        <v>21</v>
      </c>
      <c r="K88" s="11" t="s">
        <v>14</v>
      </c>
      <c r="L88" s="6" t="s">
        <v>40</v>
      </c>
      <c r="M88" s="6"/>
      <c r="N88" s="6"/>
      <c r="O88" s="3"/>
    </row>
    <row r="89" spans="1:16" ht="14.4" hidden="1" x14ac:dyDescent="0.3">
      <c r="A89" t="e">
        <f>VLOOKUP(D89,Hoja2!B:B,1,0)</f>
        <v>#N/A</v>
      </c>
      <c r="C89" s="5">
        <v>45860</v>
      </c>
      <c r="D89" s="6">
        <v>10133496</v>
      </c>
      <c r="E89" s="6">
        <v>533</v>
      </c>
      <c r="F89" s="15">
        <v>45832</v>
      </c>
      <c r="G89" s="3" t="s">
        <v>20</v>
      </c>
      <c r="H89" s="16">
        <v>45843</v>
      </c>
      <c r="I89" s="16">
        <v>45821</v>
      </c>
      <c r="J89" s="6" t="s">
        <v>21</v>
      </c>
      <c r="K89" s="11" t="s">
        <v>14</v>
      </c>
      <c r="L89" s="6" t="s">
        <v>40</v>
      </c>
      <c r="M89" s="6"/>
      <c r="N89" s="6"/>
      <c r="O89" s="3"/>
    </row>
    <row r="90" spans="1:16" ht="14.4" hidden="1" x14ac:dyDescent="0.3">
      <c r="A90" t="e">
        <f>VLOOKUP(D90,Hoja2!B:B,1,0)</f>
        <v>#N/A</v>
      </c>
      <c r="C90" s="5">
        <v>45860</v>
      </c>
      <c r="D90" s="6">
        <v>10133308</v>
      </c>
      <c r="E90" s="6">
        <v>533</v>
      </c>
      <c r="F90" s="15">
        <v>45832</v>
      </c>
      <c r="G90" s="3" t="s">
        <v>20</v>
      </c>
      <c r="H90" s="16">
        <v>45843</v>
      </c>
      <c r="I90" s="16">
        <v>45821</v>
      </c>
      <c r="J90" s="6" t="s">
        <v>21</v>
      </c>
      <c r="K90" s="11" t="s">
        <v>14</v>
      </c>
      <c r="L90" s="6" t="s">
        <v>40</v>
      </c>
      <c r="M90" s="6"/>
      <c r="N90" s="6"/>
      <c r="O90" s="3"/>
    </row>
    <row r="91" spans="1:16" ht="14.4" hidden="1" x14ac:dyDescent="0.3">
      <c r="A91" t="e">
        <f>VLOOKUP(D91,Hoja2!B:B,1,0)</f>
        <v>#N/A</v>
      </c>
      <c r="C91" s="5">
        <v>45860</v>
      </c>
      <c r="D91" s="6">
        <v>10133614</v>
      </c>
      <c r="E91" s="6">
        <v>505</v>
      </c>
      <c r="F91" s="15">
        <v>45821</v>
      </c>
      <c r="G91" s="3" t="s">
        <v>20</v>
      </c>
      <c r="H91" s="16">
        <v>45843</v>
      </c>
      <c r="I91" s="16">
        <v>45824</v>
      </c>
      <c r="J91" s="6" t="s">
        <v>21</v>
      </c>
      <c r="K91" s="11" t="s">
        <v>14</v>
      </c>
      <c r="L91" s="6" t="s">
        <v>40</v>
      </c>
      <c r="M91" s="6"/>
      <c r="N91" s="6"/>
      <c r="O91" s="3"/>
    </row>
    <row r="92" spans="1:16" ht="14.4" hidden="1" x14ac:dyDescent="0.3">
      <c r="A92" t="e">
        <f>VLOOKUP(D92,Hoja2!B:B,1,0)</f>
        <v>#N/A</v>
      </c>
      <c r="C92" s="5">
        <v>45860</v>
      </c>
      <c r="D92" s="6">
        <v>10133714</v>
      </c>
      <c r="E92" s="6">
        <v>505</v>
      </c>
      <c r="F92" s="15">
        <v>45821</v>
      </c>
      <c r="G92" s="3" t="s">
        <v>20</v>
      </c>
      <c r="H92" s="16">
        <v>45843</v>
      </c>
      <c r="I92" s="16">
        <v>45824</v>
      </c>
      <c r="J92" s="6" t="s">
        <v>21</v>
      </c>
      <c r="K92" s="11" t="s">
        <v>14</v>
      </c>
      <c r="L92" s="6" t="s">
        <v>40</v>
      </c>
      <c r="M92" s="6"/>
      <c r="N92" s="6"/>
      <c r="O92" s="3"/>
    </row>
    <row r="93" spans="1:16" ht="14.4" hidden="1" x14ac:dyDescent="0.3">
      <c r="A93" t="e">
        <f>VLOOKUP(D93,Hoja2!B:B,1,0)</f>
        <v>#N/A</v>
      </c>
      <c r="C93" s="5">
        <v>45860</v>
      </c>
      <c r="D93" s="6">
        <v>10133335</v>
      </c>
      <c r="E93" s="6">
        <v>487</v>
      </c>
      <c r="F93" s="15">
        <v>45821</v>
      </c>
      <c r="G93" s="3" t="s">
        <v>20</v>
      </c>
      <c r="H93" s="16">
        <v>45843</v>
      </c>
      <c r="I93" s="16">
        <v>45817</v>
      </c>
      <c r="J93" s="6" t="s">
        <v>21</v>
      </c>
      <c r="K93" s="11" t="s">
        <v>14</v>
      </c>
      <c r="L93" s="6" t="s">
        <v>40</v>
      </c>
      <c r="M93" s="6"/>
      <c r="N93" s="6"/>
      <c r="O93" s="3"/>
    </row>
    <row r="94" spans="1:16" ht="14.4" hidden="1" x14ac:dyDescent="0.3">
      <c r="A94" t="e">
        <f>VLOOKUP(D94,Hoja2!B:B,1,0)</f>
        <v>#N/A</v>
      </c>
      <c r="C94" s="5">
        <v>45860</v>
      </c>
      <c r="D94" s="6">
        <v>10132435</v>
      </c>
      <c r="E94" s="6">
        <v>442</v>
      </c>
      <c r="F94" s="15">
        <v>45803</v>
      </c>
      <c r="G94" s="3" t="s">
        <v>20</v>
      </c>
      <c r="H94" s="16">
        <v>45813</v>
      </c>
      <c r="I94" s="16">
        <v>45802</v>
      </c>
      <c r="J94" s="6" t="s">
        <v>21</v>
      </c>
      <c r="K94" s="11" t="s">
        <v>14</v>
      </c>
      <c r="L94" s="6" t="s">
        <v>40</v>
      </c>
      <c r="M94" s="6"/>
      <c r="N94" s="6"/>
      <c r="O94" s="3"/>
    </row>
    <row r="95" spans="1:16" ht="14.4" hidden="1" x14ac:dyDescent="0.3">
      <c r="A95" t="e">
        <f>VLOOKUP(D95,Hoja2!B:B,1,0)</f>
        <v>#N/A</v>
      </c>
      <c r="C95" s="5">
        <v>45860</v>
      </c>
      <c r="D95" s="6">
        <v>10132008</v>
      </c>
      <c r="E95" s="6">
        <v>442</v>
      </c>
      <c r="F95" s="15">
        <v>45803</v>
      </c>
      <c r="G95" s="3" t="s">
        <v>20</v>
      </c>
      <c r="H95" s="16">
        <v>45813</v>
      </c>
      <c r="I95" s="16">
        <v>45802</v>
      </c>
      <c r="J95" s="6" t="s">
        <v>21</v>
      </c>
      <c r="K95" s="11" t="s">
        <v>14</v>
      </c>
      <c r="L95" s="6" t="s">
        <v>40</v>
      </c>
      <c r="M95" s="6"/>
      <c r="N95" s="6"/>
      <c r="O95" s="3"/>
    </row>
    <row r="96" spans="1:16" ht="14.4" hidden="1" x14ac:dyDescent="0.3">
      <c r="A96" t="e">
        <f>VLOOKUP(D96,Hoja2!B:B,1,0)</f>
        <v>#N/A</v>
      </c>
      <c r="C96" s="5">
        <v>45860</v>
      </c>
      <c r="D96" s="6">
        <v>10132362</v>
      </c>
      <c r="E96" s="6">
        <v>366</v>
      </c>
      <c r="F96" s="15">
        <v>45790</v>
      </c>
      <c r="G96" s="3" t="s">
        <v>20</v>
      </c>
      <c r="H96" s="16">
        <v>45818</v>
      </c>
      <c r="I96" s="16">
        <v>45801</v>
      </c>
      <c r="J96" s="6" t="s">
        <v>21</v>
      </c>
      <c r="K96" s="11" t="s">
        <v>14</v>
      </c>
      <c r="L96" s="6" t="s">
        <v>40</v>
      </c>
      <c r="M96" s="6"/>
      <c r="N96" s="6"/>
      <c r="O96" s="3"/>
    </row>
    <row r="97" spans="1:15" ht="14.4" hidden="1" x14ac:dyDescent="0.3">
      <c r="A97" t="e">
        <f>VLOOKUP(D97,Hoja2!B:B,1,0)</f>
        <v>#N/A</v>
      </c>
      <c r="C97" s="5">
        <v>45860</v>
      </c>
      <c r="D97" s="6">
        <v>10132414</v>
      </c>
      <c r="E97" s="6">
        <v>365</v>
      </c>
      <c r="F97" s="15">
        <v>45790</v>
      </c>
      <c r="G97" s="3" t="s">
        <v>20</v>
      </c>
      <c r="H97" s="16">
        <v>45813</v>
      </c>
      <c r="I97" s="16">
        <v>45799</v>
      </c>
      <c r="J97" s="6" t="s">
        <v>21</v>
      </c>
      <c r="K97" s="11" t="s">
        <v>14</v>
      </c>
      <c r="L97" s="6" t="s">
        <v>40</v>
      </c>
      <c r="M97" s="6"/>
      <c r="N97" s="6"/>
      <c r="O97" s="3"/>
    </row>
    <row r="98" spans="1:15" ht="14.4" hidden="1" x14ac:dyDescent="0.3">
      <c r="A98" t="e">
        <f>VLOOKUP(D98,Hoja2!B:B,1,0)</f>
        <v>#N/A</v>
      </c>
      <c r="C98" s="5">
        <v>45860</v>
      </c>
      <c r="D98" s="6">
        <v>10131077</v>
      </c>
      <c r="E98" s="6">
        <v>369</v>
      </c>
      <c r="F98" s="15">
        <v>45790</v>
      </c>
      <c r="G98" s="3" t="s">
        <v>20</v>
      </c>
      <c r="H98" s="16">
        <v>45809</v>
      </c>
      <c r="I98" s="16">
        <v>45791</v>
      </c>
      <c r="J98" s="6" t="s">
        <v>21</v>
      </c>
      <c r="K98" s="11" t="s">
        <v>14</v>
      </c>
      <c r="L98" s="6" t="s">
        <v>40</v>
      </c>
      <c r="M98" s="6"/>
      <c r="N98" s="6"/>
      <c r="O98" s="3"/>
    </row>
    <row r="99" spans="1:15" ht="14.4" hidden="1" x14ac:dyDescent="0.3">
      <c r="A99" t="e">
        <f>VLOOKUP(D99,Hoja2!B:B,1,0)</f>
        <v>#N/A</v>
      </c>
      <c r="C99" s="5">
        <v>45860</v>
      </c>
      <c r="D99" s="6">
        <v>10131640</v>
      </c>
      <c r="E99" s="6">
        <v>369</v>
      </c>
      <c r="F99" s="15">
        <v>45790</v>
      </c>
      <c r="G99" s="3" t="s">
        <v>20</v>
      </c>
      <c r="H99" s="16">
        <v>45813</v>
      </c>
      <c r="I99" s="16">
        <v>45787</v>
      </c>
      <c r="J99" s="6" t="s">
        <v>21</v>
      </c>
      <c r="K99" s="11" t="s">
        <v>14</v>
      </c>
      <c r="L99" s="6" t="s">
        <v>40</v>
      </c>
      <c r="M99" s="6"/>
      <c r="N99" s="6"/>
      <c r="O99" s="3"/>
    </row>
    <row r="100" spans="1:15" ht="14.4" hidden="1" x14ac:dyDescent="0.3">
      <c r="A100" t="e">
        <f>VLOOKUP(D100,Hoja2!B:B,1,0)</f>
        <v>#N/A</v>
      </c>
      <c r="C100" s="5">
        <v>45860</v>
      </c>
      <c r="D100" s="6">
        <v>10132050</v>
      </c>
      <c r="E100" s="6">
        <v>369</v>
      </c>
      <c r="F100" s="15">
        <v>45790</v>
      </c>
      <c r="G100" s="3" t="s">
        <v>20</v>
      </c>
      <c r="H100" s="16">
        <v>45813</v>
      </c>
      <c r="I100" s="16">
        <v>45791</v>
      </c>
      <c r="J100" s="6" t="s">
        <v>21</v>
      </c>
      <c r="K100" s="11" t="s">
        <v>14</v>
      </c>
      <c r="L100" s="6" t="s">
        <v>40</v>
      </c>
      <c r="M100" s="6"/>
      <c r="N100" s="6"/>
      <c r="O100" s="3"/>
    </row>
    <row r="101" spans="1:15" ht="14.4" hidden="1" x14ac:dyDescent="0.3">
      <c r="A101" t="e">
        <f>VLOOKUP(D101,Hoja2!B:B,1,0)</f>
        <v>#N/A</v>
      </c>
      <c r="C101" s="5">
        <v>45860</v>
      </c>
      <c r="D101" s="6">
        <v>10131534</v>
      </c>
      <c r="E101" s="6">
        <v>369</v>
      </c>
      <c r="F101" s="15">
        <v>45790</v>
      </c>
      <c r="G101" s="3" t="s">
        <v>20</v>
      </c>
      <c r="H101" s="16">
        <v>45813</v>
      </c>
      <c r="I101" s="16">
        <v>45784</v>
      </c>
      <c r="J101" s="6" t="s">
        <v>21</v>
      </c>
      <c r="K101" s="11" t="s">
        <v>14</v>
      </c>
      <c r="L101" s="6" t="s">
        <v>40</v>
      </c>
      <c r="M101" s="6"/>
      <c r="N101" s="6"/>
      <c r="O101" s="3"/>
    </row>
    <row r="102" spans="1:15" ht="14.4" hidden="1" x14ac:dyDescent="0.3">
      <c r="A102" t="e">
        <f>VLOOKUP(D102,Hoja2!B:B,1,0)</f>
        <v>#N/A</v>
      </c>
      <c r="C102" s="5">
        <v>45860</v>
      </c>
      <c r="D102" s="6">
        <v>1013403</v>
      </c>
      <c r="E102" s="6">
        <v>301</v>
      </c>
      <c r="F102" s="15">
        <v>45775</v>
      </c>
      <c r="G102" s="3" t="s">
        <v>20</v>
      </c>
      <c r="H102" s="16">
        <v>45782</v>
      </c>
      <c r="I102" s="16">
        <v>45768</v>
      </c>
      <c r="J102" s="6" t="s">
        <v>21</v>
      </c>
      <c r="K102" s="11" t="s">
        <v>14</v>
      </c>
      <c r="L102" s="6" t="s">
        <v>40</v>
      </c>
      <c r="M102" s="6"/>
      <c r="N102" s="6"/>
      <c r="O102" s="3"/>
    </row>
    <row r="103" spans="1:15" ht="14.4" hidden="1" x14ac:dyDescent="0.3">
      <c r="A103" t="e">
        <f>VLOOKUP(D103,Hoja2!B:B,1,0)</f>
        <v>#N/A</v>
      </c>
      <c r="C103" s="5">
        <v>45860</v>
      </c>
      <c r="D103" s="6">
        <v>1013675</v>
      </c>
      <c r="E103" s="6">
        <v>237</v>
      </c>
      <c r="F103" s="15">
        <v>45758</v>
      </c>
      <c r="G103" s="3" t="s">
        <v>20</v>
      </c>
      <c r="H103" s="16">
        <v>45782</v>
      </c>
      <c r="I103" s="16">
        <v>45766</v>
      </c>
      <c r="J103" s="6" t="s">
        <v>21</v>
      </c>
      <c r="K103" s="11" t="s">
        <v>14</v>
      </c>
      <c r="L103" s="6" t="s">
        <v>40</v>
      </c>
      <c r="M103" s="6"/>
      <c r="N103" s="6"/>
      <c r="O103" s="3"/>
    </row>
    <row r="104" spans="1:15" ht="14.4" hidden="1" x14ac:dyDescent="0.3">
      <c r="A104" t="e">
        <f>VLOOKUP(D104,Hoja2!B:B,1,0)</f>
        <v>#N/A</v>
      </c>
      <c r="C104" s="5">
        <v>45860</v>
      </c>
      <c r="D104" s="6">
        <v>1013602</v>
      </c>
      <c r="E104" s="6">
        <v>235</v>
      </c>
      <c r="F104" s="15">
        <v>45758</v>
      </c>
      <c r="G104" s="3" t="s">
        <v>20</v>
      </c>
      <c r="H104" s="17">
        <v>45778</v>
      </c>
      <c r="I104" s="16">
        <v>45757</v>
      </c>
      <c r="J104" s="6" t="s">
        <v>21</v>
      </c>
      <c r="K104" s="11" t="s">
        <v>14</v>
      </c>
      <c r="L104" s="6" t="s">
        <v>40</v>
      </c>
      <c r="M104" s="6"/>
      <c r="N104" s="6"/>
      <c r="O104" s="3"/>
    </row>
    <row r="105" spans="1:15" ht="14.4" hidden="1" x14ac:dyDescent="0.3">
      <c r="A105" t="e">
        <f>VLOOKUP(D105,Hoja2!B:B,1,0)</f>
        <v>#N/A</v>
      </c>
      <c r="C105" s="5">
        <v>45860</v>
      </c>
      <c r="D105" s="6">
        <v>1013381</v>
      </c>
      <c r="E105" s="6">
        <v>235</v>
      </c>
      <c r="F105" s="15">
        <v>45758</v>
      </c>
      <c r="G105" s="3" t="s">
        <v>20</v>
      </c>
      <c r="H105" s="16">
        <v>45778</v>
      </c>
      <c r="I105" s="16">
        <v>45752</v>
      </c>
      <c r="J105" s="6" t="s">
        <v>21</v>
      </c>
      <c r="K105" s="11" t="s">
        <v>14</v>
      </c>
      <c r="L105" s="6" t="s">
        <v>40</v>
      </c>
      <c r="M105" s="6"/>
      <c r="N105" s="6"/>
      <c r="O105" s="3"/>
    </row>
    <row r="106" spans="1:15" ht="14.4" hidden="1" x14ac:dyDescent="0.3">
      <c r="A106" t="e">
        <f>VLOOKUP(D106,Hoja2!B:B,1,0)</f>
        <v>#N/A</v>
      </c>
      <c r="C106" s="5">
        <v>45860</v>
      </c>
      <c r="D106" s="6">
        <v>1013490</v>
      </c>
      <c r="E106" s="6">
        <v>235</v>
      </c>
      <c r="F106" s="15">
        <v>45758</v>
      </c>
      <c r="G106" s="3" t="s">
        <v>20</v>
      </c>
      <c r="H106" s="16">
        <v>45778</v>
      </c>
      <c r="I106" s="16">
        <v>45753</v>
      </c>
      <c r="J106" s="6" t="s">
        <v>21</v>
      </c>
      <c r="K106" s="11" t="s">
        <v>14</v>
      </c>
      <c r="L106" s="6" t="s">
        <v>40</v>
      </c>
      <c r="M106" s="6"/>
      <c r="N106" s="6"/>
      <c r="O106" s="3"/>
    </row>
    <row r="107" spans="1:15" ht="14.4" hidden="1" x14ac:dyDescent="0.3">
      <c r="A107" t="e">
        <f>VLOOKUP(D107,Hoja2!B:B,1,0)</f>
        <v>#N/A</v>
      </c>
      <c r="C107" s="5">
        <v>45870</v>
      </c>
      <c r="D107" s="6">
        <v>10133620</v>
      </c>
      <c r="E107" s="6">
        <v>550</v>
      </c>
      <c r="F107" s="15">
        <v>45834</v>
      </c>
      <c r="G107" s="3" t="s">
        <v>20</v>
      </c>
      <c r="H107" s="16">
        <v>45843</v>
      </c>
      <c r="I107" s="16">
        <v>45827</v>
      </c>
      <c r="J107" s="6" t="s">
        <v>21</v>
      </c>
      <c r="K107" s="11" t="s">
        <v>14</v>
      </c>
      <c r="L107" s="6"/>
      <c r="M107" s="6"/>
      <c r="N107" s="6"/>
      <c r="O107" s="3"/>
    </row>
    <row r="108" spans="1:15" ht="14.4" hidden="1" x14ac:dyDescent="0.3">
      <c r="A108" t="e">
        <f>VLOOKUP(D108,Hoja2!B:B,1,0)</f>
        <v>#N/A</v>
      </c>
      <c r="C108" s="5">
        <v>45870</v>
      </c>
      <c r="D108" s="6">
        <v>10133620</v>
      </c>
      <c r="E108" s="6">
        <v>550</v>
      </c>
      <c r="F108" s="15">
        <v>45834</v>
      </c>
      <c r="G108" s="3" t="s">
        <v>23</v>
      </c>
      <c r="H108" s="6">
        <v>5</v>
      </c>
      <c r="I108" s="6">
        <v>19</v>
      </c>
      <c r="J108" s="6" t="s">
        <v>21</v>
      </c>
      <c r="K108" s="11" t="s">
        <v>14</v>
      </c>
      <c r="L108" s="6"/>
      <c r="M108" s="6"/>
      <c r="N108" s="6"/>
      <c r="O108" s="3"/>
    </row>
    <row r="109" spans="1:15" ht="14.4" hidden="1" x14ac:dyDescent="0.3">
      <c r="A109" t="e">
        <f>VLOOKUP(D109,Hoja2!B:B,1,0)</f>
        <v>#N/A</v>
      </c>
      <c r="C109" s="5">
        <v>45870</v>
      </c>
      <c r="D109" s="6">
        <v>10131538</v>
      </c>
      <c r="E109" s="6">
        <v>681</v>
      </c>
      <c r="F109" s="15">
        <v>45863</v>
      </c>
      <c r="G109" s="3" t="s">
        <v>20</v>
      </c>
      <c r="H109" s="16">
        <v>45843</v>
      </c>
      <c r="I109" s="16">
        <v>45831</v>
      </c>
      <c r="J109" s="6" t="s">
        <v>21</v>
      </c>
      <c r="K109" s="11" t="s">
        <v>14</v>
      </c>
      <c r="L109" s="6"/>
      <c r="M109" s="6"/>
      <c r="N109" s="6"/>
      <c r="O109" s="3"/>
    </row>
    <row r="110" spans="1:15" ht="14.4" hidden="1" x14ac:dyDescent="0.3">
      <c r="A110" t="e">
        <f>VLOOKUP(D110,Hoja2!B:B,1,0)</f>
        <v>#N/A</v>
      </c>
      <c r="C110" s="5">
        <v>45870</v>
      </c>
      <c r="D110" s="6">
        <v>10131538</v>
      </c>
      <c r="E110" s="6">
        <v>681</v>
      </c>
      <c r="F110" s="15">
        <v>45863</v>
      </c>
      <c r="G110" s="3" t="s">
        <v>23</v>
      </c>
      <c r="H110" s="6">
        <v>5</v>
      </c>
      <c r="I110" s="6">
        <v>23</v>
      </c>
      <c r="J110" s="6" t="s">
        <v>21</v>
      </c>
      <c r="K110" s="11" t="s">
        <v>14</v>
      </c>
      <c r="L110" s="6"/>
      <c r="M110" s="6"/>
      <c r="N110" s="6"/>
      <c r="O110" s="3"/>
    </row>
    <row r="111" spans="1:15" ht="14.4" hidden="1" x14ac:dyDescent="0.3">
      <c r="A111" t="e">
        <f>VLOOKUP(D111,Hoja2!B:B,1,0)</f>
        <v>#N/A</v>
      </c>
      <c r="C111" s="5">
        <v>45870</v>
      </c>
      <c r="D111" s="6">
        <v>10134171</v>
      </c>
      <c r="E111" s="6">
        <v>640</v>
      </c>
      <c r="F111" s="15">
        <v>45855</v>
      </c>
      <c r="G111" s="3" t="s">
        <v>20</v>
      </c>
      <c r="H111" s="16">
        <v>45843</v>
      </c>
      <c r="I111" s="16">
        <v>45836</v>
      </c>
      <c r="J111" s="6" t="s">
        <v>21</v>
      </c>
      <c r="K111" s="11" t="s">
        <v>14</v>
      </c>
      <c r="L111" s="6"/>
      <c r="M111" s="6"/>
      <c r="N111" s="6"/>
      <c r="O111" s="3"/>
    </row>
    <row r="112" spans="1:15" ht="14.4" hidden="1" x14ac:dyDescent="0.3">
      <c r="A112" t="e">
        <f>VLOOKUP(D112,Hoja2!B:B,1,0)</f>
        <v>#N/A</v>
      </c>
      <c r="C112" s="5">
        <v>45870</v>
      </c>
      <c r="D112" s="6">
        <v>10134171</v>
      </c>
      <c r="E112" s="6">
        <v>640</v>
      </c>
      <c r="F112" s="15">
        <v>45855</v>
      </c>
      <c r="G112" s="3" t="s">
        <v>23</v>
      </c>
      <c r="H112" s="6">
        <v>5</v>
      </c>
      <c r="I112" s="6">
        <v>28</v>
      </c>
      <c r="J112" s="6" t="s">
        <v>21</v>
      </c>
      <c r="K112" s="11" t="s">
        <v>14</v>
      </c>
      <c r="L112" s="6"/>
      <c r="M112" s="6"/>
      <c r="N112" s="6"/>
      <c r="O112" s="3"/>
    </row>
    <row r="113" spans="1:15" ht="14.4" hidden="1" x14ac:dyDescent="0.3">
      <c r="A113" t="e">
        <f>VLOOKUP(D113,Hoja2!B:B,1,0)</f>
        <v>#N/A</v>
      </c>
      <c r="C113" s="5">
        <v>45870</v>
      </c>
      <c r="D113" s="6">
        <v>1013964</v>
      </c>
      <c r="E113" s="6">
        <v>611</v>
      </c>
      <c r="F113" s="15">
        <v>45853</v>
      </c>
      <c r="G113" s="3" t="s">
        <v>20</v>
      </c>
      <c r="H113" s="16">
        <v>45874</v>
      </c>
      <c r="I113" s="16">
        <v>45849</v>
      </c>
      <c r="J113" s="6" t="s">
        <v>21</v>
      </c>
      <c r="K113" s="11" t="s">
        <v>14</v>
      </c>
      <c r="L113" s="6"/>
      <c r="M113" s="6"/>
      <c r="N113" s="6"/>
      <c r="O113" s="3"/>
    </row>
    <row r="114" spans="1:15" ht="14.4" hidden="1" x14ac:dyDescent="0.3">
      <c r="A114" t="e">
        <f>VLOOKUP(D114,Hoja2!B:B,1,0)</f>
        <v>#N/A</v>
      </c>
      <c r="C114" s="5">
        <v>45870</v>
      </c>
      <c r="D114" s="6">
        <v>1013964</v>
      </c>
      <c r="E114" s="6">
        <v>611</v>
      </c>
      <c r="F114" s="15">
        <v>45853</v>
      </c>
      <c r="G114" s="3" t="s">
        <v>23</v>
      </c>
      <c r="H114" s="6">
        <v>5</v>
      </c>
      <c r="I114" s="6">
        <v>11</v>
      </c>
      <c r="J114" s="6" t="s">
        <v>21</v>
      </c>
      <c r="K114" s="11" t="s">
        <v>14</v>
      </c>
      <c r="L114" s="6"/>
      <c r="M114" s="6"/>
      <c r="N114" s="6"/>
      <c r="O114" s="3"/>
    </row>
    <row r="115" spans="1:15" ht="14.4" hidden="1" x14ac:dyDescent="0.3">
      <c r="A115" t="e">
        <f>VLOOKUP(D115,Hoja2!B:B,1,0)</f>
        <v>#N/A</v>
      </c>
      <c r="C115" s="5">
        <v>45870</v>
      </c>
      <c r="D115" s="6">
        <v>10135257</v>
      </c>
      <c r="E115" s="6">
        <v>683</v>
      </c>
      <c r="F115" s="15">
        <v>45863</v>
      </c>
      <c r="G115" s="3" t="s">
        <v>20</v>
      </c>
      <c r="H115" s="16">
        <v>45874</v>
      </c>
      <c r="I115" s="16">
        <v>45856</v>
      </c>
      <c r="J115" s="6" t="s">
        <v>21</v>
      </c>
      <c r="K115" s="11" t="s">
        <v>14</v>
      </c>
      <c r="L115" s="6"/>
      <c r="M115" s="6"/>
      <c r="N115" s="6"/>
      <c r="O115" s="3"/>
    </row>
    <row r="116" spans="1:15" ht="14.4" hidden="1" x14ac:dyDescent="0.3">
      <c r="A116" t="e">
        <f>VLOOKUP(D116,Hoja2!B:B,1,0)</f>
        <v>#N/A</v>
      </c>
      <c r="C116" s="5">
        <v>45870</v>
      </c>
      <c r="D116" s="6">
        <v>10135257</v>
      </c>
      <c r="E116" s="6">
        <v>683</v>
      </c>
      <c r="F116" s="15">
        <v>45863</v>
      </c>
      <c r="G116" s="3" t="s">
        <v>23</v>
      </c>
      <c r="H116" s="6">
        <v>5</v>
      </c>
      <c r="I116" s="6">
        <v>18</v>
      </c>
      <c r="J116" s="6" t="s">
        <v>21</v>
      </c>
      <c r="K116" s="11" t="s">
        <v>14</v>
      </c>
      <c r="L116" s="6"/>
      <c r="M116" s="6"/>
      <c r="N116" s="6"/>
      <c r="O116" s="3"/>
    </row>
    <row r="117" spans="1:15" ht="14.4" hidden="1" x14ac:dyDescent="0.3">
      <c r="A117" t="e">
        <f>VLOOKUP(D117,Hoja2!B:B,1,0)</f>
        <v>#N/A</v>
      </c>
      <c r="C117" s="5">
        <v>45870</v>
      </c>
      <c r="D117" s="6">
        <v>10134500</v>
      </c>
      <c r="E117" s="6">
        <v>683</v>
      </c>
      <c r="F117" s="15">
        <v>45863</v>
      </c>
      <c r="G117" s="3" t="s">
        <v>20</v>
      </c>
      <c r="H117" s="16">
        <v>45879</v>
      </c>
      <c r="I117" s="16">
        <v>45862</v>
      </c>
      <c r="J117" s="6" t="s">
        <v>21</v>
      </c>
      <c r="K117" s="11" t="s">
        <v>14</v>
      </c>
      <c r="L117" s="6"/>
      <c r="M117" s="6"/>
      <c r="N117" s="6"/>
      <c r="O117" s="3"/>
    </row>
    <row r="118" spans="1:15" ht="14.4" hidden="1" x14ac:dyDescent="0.3">
      <c r="A118" t="e">
        <f>VLOOKUP(D118,Hoja2!B:B,1,0)</f>
        <v>#N/A</v>
      </c>
      <c r="C118" s="5">
        <v>45870</v>
      </c>
      <c r="D118" s="6">
        <v>10134500</v>
      </c>
      <c r="E118" s="6">
        <v>683</v>
      </c>
      <c r="F118" s="15">
        <v>45863</v>
      </c>
      <c r="G118" s="3" t="s">
        <v>23</v>
      </c>
      <c r="H118" s="6">
        <v>10</v>
      </c>
      <c r="I118" s="6">
        <v>24</v>
      </c>
      <c r="J118" s="6" t="s">
        <v>21</v>
      </c>
      <c r="K118" s="11" t="s">
        <v>14</v>
      </c>
      <c r="L118" s="6"/>
      <c r="M118" s="6"/>
      <c r="N118" s="6"/>
      <c r="O118" s="30"/>
    </row>
    <row r="119" spans="1:15" s="41" customFormat="1" ht="31.5" customHeight="1" x14ac:dyDescent="0.3">
      <c r="A119" t="e">
        <f>VLOOKUP(D119,Hoja2!B:B,1,0)</f>
        <v>#N/A</v>
      </c>
      <c r="B119" s="254" t="s">
        <v>137</v>
      </c>
      <c r="C119" s="246">
        <v>45870</v>
      </c>
      <c r="D119" s="204">
        <v>4117375</v>
      </c>
      <c r="E119" s="189">
        <v>190</v>
      </c>
      <c r="F119" s="205">
        <v>45743</v>
      </c>
      <c r="G119" s="206" t="s">
        <v>42</v>
      </c>
      <c r="H119" s="18"/>
      <c r="I119" s="18"/>
      <c r="J119" s="18" t="s">
        <v>13</v>
      </c>
      <c r="K119" s="19" t="s">
        <v>38</v>
      </c>
      <c r="L119" s="18"/>
      <c r="M119" s="207"/>
      <c r="N119" s="207"/>
      <c r="O119" s="87"/>
    </row>
    <row r="120" spans="1:15" s="41" customFormat="1" ht="28.8" x14ac:dyDescent="0.3">
      <c r="A120" t="e">
        <f>VLOOKUP(D120,Hoja2!B:B,1,0)</f>
        <v>#N/A</v>
      </c>
      <c r="B120" s="254" t="s">
        <v>137</v>
      </c>
      <c r="C120" s="246">
        <v>45870</v>
      </c>
      <c r="D120" s="18">
        <v>22081180</v>
      </c>
      <c r="E120" s="189">
        <v>320</v>
      </c>
      <c r="F120" s="205">
        <v>45777</v>
      </c>
      <c r="G120" s="20" t="s">
        <v>17</v>
      </c>
      <c r="H120" s="18"/>
      <c r="I120" s="18"/>
      <c r="J120" s="18" t="s">
        <v>13</v>
      </c>
      <c r="K120" s="19" t="s">
        <v>38</v>
      </c>
      <c r="L120" s="18"/>
      <c r="M120" s="207"/>
      <c r="N120" s="207"/>
      <c r="O120" s="87"/>
    </row>
    <row r="121" spans="1:15" s="41" customFormat="1" ht="32.25" customHeight="1" x14ac:dyDescent="0.3">
      <c r="A121" t="e">
        <f>VLOOKUP(D121,Hoja2!B:B,1,0)</f>
        <v>#N/A</v>
      </c>
      <c r="B121" s="254" t="s">
        <v>137</v>
      </c>
      <c r="C121" s="247">
        <v>45870</v>
      </c>
      <c r="D121" s="208">
        <v>22081402</v>
      </c>
      <c r="E121" s="189">
        <v>532</v>
      </c>
      <c r="F121" s="205">
        <v>45832</v>
      </c>
      <c r="G121" s="206" t="s">
        <v>42</v>
      </c>
      <c r="H121" s="18"/>
      <c r="I121" s="18"/>
      <c r="J121" s="18" t="s">
        <v>13</v>
      </c>
      <c r="K121" s="19" t="s">
        <v>38</v>
      </c>
      <c r="L121" s="18"/>
      <c r="M121" s="209"/>
      <c r="N121" s="209"/>
      <c r="O121" s="87"/>
    </row>
    <row r="122" spans="1:15" s="55" customFormat="1" ht="36.75" hidden="1" customHeight="1" x14ac:dyDescent="0.3">
      <c r="A122" t="e">
        <f>VLOOKUP(D122,Hoja2!B:B,1,0)</f>
        <v>#N/A</v>
      </c>
      <c r="B122"/>
      <c r="C122" s="68">
        <v>45884</v>
      </c>
      <c r="D122" s="69">
        <v>4120192</v>
      </c>
      <c r="E122" s="56">
        <v>90</v>
      </c>
      <c r="F122" s="49">
        <v>45713</v>
      </c>
      <c r="G122" s="50" t="s">
        <v>12</v>
      </c>
      <c r="H122" s="48"/>
      <c r="I122" s="48"/>
      <c r="J122" s="48" t="s">
        <v>13</v>
      </c>
      <c r="K122" s="50" t="s">
        <v>14</v>
      </c>
      <c r="L122" s="106" t="s">
        <v>15</v>
      </c>
      <c r="M122" s="101">
        <v>979</v>
      </c>
      <c r="N122" s="109">
        <v>45930</v>
      </c>
      <c r="O122" s="100" t="s">
        <v>16</v>
      </c>
    </row>
    <row r="123" spans="1:15" s="55" customFormat="1" ht="36" hidden="1" customHeight="1" x14ac:dyDescent="0.3">
      <c r="A123" t="e">
        <f>VLOOKUP(D123,Hoja2!B:B,1,0)</f>
        <v>#N/A</v>
      </c>
      <c r="B123"/>
      <c r="C123" s="68">
        <v>45884</v>
      </c>
      <c r="D123" s="69">
        <v>4117276</v>
      </c>
      <c r="E123" s="56">
        <v>158</v>
      </c>
      <c r="F123" s="49">
        <v>45733</v>
      </c>
      <c r="G123" s="50" t="s">
        <v>12</v>
      </c>
      <c r="H123" s="48"/>
      <c r="I123" s="48"/>
      <c r="J123" s="48" t="s">
        <v>13</v>
      </c>
      <c r="K123" s="50" t="s">
        <v>14</v>
      </c>
      <c r="L123" s="106" t="s">
        <v>15</v>
      </c>
      <c r="M123" s="172">
        <v>1233</v>
      </c>
      <c r="N123" s="173">
        <v>45982</v>
      </c>
      <c r="O123" s="69" t="s">
        <v>16</v>
      </c>
    </row>
    <row r="124" spans="1:15" ht="14.4" hidden="1" x14ac:dyDescent="0.3">
      <c r="A124" t="e">
        <f>VLOOKUP(D124,Hoja2!B:B,1,0)</f>
        <v>#N/A</v>
      </c>
      <c r="C124" s="25">
        <v>45873</v>
      </c>
      <c r="D124" s="26">
        <v>10513866</v>
      </c>
      <c r="E124" s="6"/>
      <c r="F124" s="6"/>
      <c r="G124" s="3" t="s">
        <v>23</v>
      </c>
      <c r="H124" s="6">
        <v>26</v>
      </c>
      <c r="I124" s="6">
        <v>1</v>
      </c>
      <c r="J124" s="6" t="s">
        <v>21</v>
      </c>
      <c r="K124" s="11" t="s">
        <v>14</v>
      </c>
      <c r="L124" s="6"/>
      <c r="M124" s="6"/>
      <c r="N124" s="6"/>
      <c r="O124" s="96" t="s">
        <v>22</v>
      </c>
    </row>
    <row r="125" spans="1:15" ht="14.4" hidden="1" x14ac:dyDescent="0.3">
      <c r="A125" t="e">
        <f>VLOOKUP(D125,Hoja2!B:B,1,0)</f>
        <v>#N/A</v>
      </c>
      <c r="C125" s="29">
        <v>45873</v>
      </c>
      <c r="D125" s="24">
        <v>10511969</v>
      </c>
      <c r="E125" s="24"/>
      <c r="F125" s="24"/>
      <c r="G125" s="30" t="s">
        <v>23</v>
      </c>
      <c r="H125" s="24">
        <v>16</v>
      </c>
      <c r="I125" s="24">
        <v>5</v>
      </c>
      <c r="J125" s="24" t="s">
        <v>21</v>
      </c>
      <c r="K125" s="11" t="s">
        <v>14</v>
      </c>
      <c r="L125" s="24"/>
      <c r="M125" s="24"/>
      <c r="N125" s="24"/>
      <c r="O125" s="30" t="s">
        <v>22</v>
      </c>
    </row>
    <row r="126" spans="1:15" ht="14.4" hidden="1" x14ac:dyDescent="0.3">
      <c r="A126" t="e">
        <f>VLOOKUP(D126,Hoja2!B:B,1,0)</f>
        <v>#N/A</v>
      </c>
      <c r="C126" s="29">
        <v>45873</v>
      </c>
      <c r="D126" s="27">
        <v>10514548</v>
      </c>
      <c r="E126" s="27"/>
      <c r="F126" s="27"/>
      <c r="G126" s="23" t="s">
        <v>23</v>
      </c>
      <c r="H126" s="27">
        <v>16</v>
      </c>
      <c r="I126" s="27">
        <v>24</v>
      </c>
      <c r="J126" s="27" t="s">
        <v>21</v>
      </c>
      <c r="K126" s="11" t="s">
        <v>14</v>
      </c>
      <c r="L126" s="27"/>
      <c r="M126" s="27"/>
      <c r="N126" s="27"/>
      <c r="O126" s="23" t="s">
        <v>22</v>
      </c>
    </row>
    <row r="127" spans="1:15" ht="14.4" hidden="1" x14ac:dyDescent="0.3">
      <c r="A127" t="e">
        <f>VLOOKUP(D127,Hoja2!B:B,1,0)</f>
        <v>#N/A</v>
      </c>
      <c r="C127" s="29">
        <v>45873</v>
      </c>
      <c r="D127" s="27">
        <v>10513643</v>
      </c>
      <c r="E127" s="27"/>
      <c r="F127" s="27"/>
      <c r="G127" s="23" t="s">
        <v>23</v>
      </c>
      <c r="H127" s="27">
        <v>12</v>
      </c>
      <c r="I127" s="27">
        <v>1</v>
      </c>
      <c r="J127" s="27" t="s">
        <v>21</v>
      </c>
      <c r="K127" s="11" t="s">
        <v>14</v>
      </c>
      <c r="L127" s="27"/>
      <c r="M127" s="27"/>
      <c r="N127" s="27"/>
      <c r="O127" s="23" t="s">
        <v>22</v>
      </c>
    </row>
    <row r="128" spans="1:15" ht="14.4" hidden="1" x14ac:dyDescent="0.3">
      <c r="A128" t="e">
        <f>VLOOKUP(D128,Hoja2!B:B,1,0)</f>
        <v>#N/A</v>
      </c>
      <c r="C128" s="22">
        <v>45874</v>
      </c>
      <c r="D128" s="27">
        <v>10324599</v>
      </c>
      <c r="E128" s="27"/>
      <c r="F128" s="27"/>
      <c r="G128" s="23" t="s">
        <v>23</v>
      </c>
      <c r="H128" s="27">
        <v>12</v>
      </c>
      <c r="I128" s="27">
        <v>5</v>
      </c>
      <c r="J128" s="27" t="s">
        <v>21</v>
      </c>
      <c r="K128" s="11" t="s">
        <v>14</v>
      </c>
      <c r="L128" s="27"/>
      <c r="M128" s="27"/>
      <c r="N128" s="27"/>
      <c r="O128" s="23" t="s">
        <v>22</v>
      </c>
    </row>
    <row r="129" spans="1:15" ht="14.4" hidden="1" x14ac:dyDescent="0.3">
      <c r="A129">
        <f>VLOOKUP(D129,Hoja2!B:B,1,0)</f>
        <v>10136885</v>
      </c>
      <c r="C129" s="22">
        <v>45881</v>
      </c>
      <c r="D129" s="27">
        <v>10136885</v>
      </c>
      <c r="E129" s="27"/>
      <c r="F129" s="27"/>
      <c r="G129" s="23" t="s">
        <v>44</v>
      </c>
      <c r="H129" s="27" t="s">
        <v>45</v>
      </c>
      <c r="I129" s="27" t="s">
        <v>46</v>
      </c>
      <c r="J129" s="27" t="s">
        <v>21</v>
      </c>
      <c r="K129" s="11" t="s">
        <v>14</v>
      </c>
      <c r="L129" s="27"/>
      <c r="M129" s="27"/>
      <c r="N129" s="27"/>
      <c r="O129" s="23" t="s">
        <v>22</v>
      </c>
    </row>
    <row r="130" spans="1:15" ht="14.4" hidden="1" x14ac:dyDescent="0.3">
      <c r="A130" t="e">
        <f>VLOOKUP(D130,Hoja2!B:B,1,0)</f>
        <v>#N/A</v>
      </c>
      <c r="C130" s="22">
        <v>45873</v>
      </c>
      <c r="D130" s="27">
        <v>10512402</v>
      </c>
      <c r="E130" s="27"/>
      <c r="F130" s="27"/>
      <c r="G130" s="23" t="s">
        <v>23</v>
      </c>
      <c r="H130" s="27">
        <v>10</v>
      </c>
      <c r="I130" s="27">
        <v>5</v>
      </c>
      <c r="J130" s="27" t="s">
        <v>21</v>
      </c>
      <c r="K130" s="11" t="s">
        <v>14</v>
      </c>
      <c r="L130" s="27"/>
      <c r="M130" s="27"/>
      <c r="N130" s="27"/>
      <c r="O130" s="23" t="s">
        <v>22</v>
      </c>
    </row>
    <row r="131" spans="1:15" ht="14.4" hidden="1" x14ac:dyDescent="0.3">
      <c r="A131" t="e">
        <f>VLOOKUP(D131,Hoja2!B:B,1,0)</f>
        <v>#N/A</v>
      </c>
      <c r="C131" s="22">
        <v>45873</v>
      </c>
      <c r="D131" s="27">
        <v>10514022</v>
      </c>
      <c r="E131" s="27"/>
      <c r="F131" s="27"/>
      <c r="G131" s="23" t="s">
        <v>23</v>
      </c>
      <c r="H131" s="27">
        <v>28</v>
      </c>
      <c r="I131" s="27">
        <v>5</v>
      </c>
      <c r="J131" s="27" t="s">
        <v>21</v>
      </c>
      <c r="K131" s="11" t="s">
        <v>14</v>
      </c>
      <c r="L131" s="27"/>
      <c r="M131" s="27"/>
      <c r="N131" s="27"/>
      <c r="O131" s="23" t="s">
        <v>22</v>
      </c>
    </row>
    <row r="132" spans="1:15" ht="14.4" hidden="1" x14ac:dyDescent="0.3">
      <c r="A132" t="e">
        <f>VLOOKUP(D132,Hoja2!B:B,1,0)</f>
        <v>#N/A</v>
      </c>
      <c r="C132" s="22">
        <v>45873</v>
      </c>
      <c r="D132" s="27">
        <v>10512654</v>
      </c>
      <c r="E132" s="27"/>
      <c r="F132" s="27"/>
      <c r="G132" s="23" t="s">
        <v>23</v>
      </c>
      <c r="H132" s="27">
        <v>23</v>
      </c>
      <c r="I132" s="27">
        <v>27</v>
      </c>
      <c r="J132" s="27" t="s">
        <v>21</v>
      </c>
      <c r="K132" s="11" t="s">
        <v>14</v>
      </c>
      <c r="L132" s="27"/>
      <c r="M132" s="27"/>
      <c r="N132" s="27"/>
      <c r="O132" s="23" t="s">
        <v>22</v>
      </c>
    </row>
    <row r="133" spans="1:15" ht="14.4" hidden="1" x14ac:dyDescent="0.3">
      <c r="A133" t="e">
        <f>VLOOKUP(D133,Hoja2!B:B,1,0)</f>
        <v>#N/A</v>
      </c>
      <c r="C133" s="22">
        <v>45873</v>
      </c>
      <c r="D133" s="27">
        <v>1051933</v>
      </c>
      <c r="E133" s="27"/>
      <c r="F133" s="27"/>
      <c r="G133" s="23" t="s">
        <v>23</v>
      </c>
      <c r="H133" s="27">
        <v>29</v>
      </c>
      <c r="I133" s="27">
        <v>5</v>
      </c>
      <c r="J133" s="27" t="s">
        <v>21</v>
      </c>
      <c r="K133" s="11" t="s">
        <v>14</v>
      </c>
      <c r="L133" s="27"/>
      <c r="M133" s="27"/>
      <c r="N133" s="27"/>
      <c r="O133" s="23" t="s">
        <v>22</v>
      </c>
    </row>
    <row r="134" spans="1:15" ht="14.4" hidden="1" x14ac:dyDescent="0.3">
      <c r="A134" t="e">
        <f>VLOOKUP(D134,Hoja2!B:B,1,0)</f>
        <v>#N/A</v>
      </c>
      <c r="C134" s="22">
        <v>45874</v>
      </c>
      <c r="D134" s="27">
        <v>10323198</v>
      </c>
      <c r="E134" s="27"/>
      <c r="F134" s="27"/>
      <c r="G134" s="23" t="s">
        <v>23</v>
      </c>
      <c r="H134" s="27">
        <v>9</v>
      </c>
      <c r="I134" s="27">
        <v>13</v>
      </c>
      <c r="J134" s="27" t="s">
        <v>21</v>
      </c>
      <c r="K134" s="11" t="s">
        <v>14</v>
      </c>
      <c r="L134" s="27"/>
      <c r="M134" s="27"/>
      <c r="N134" s="27"/>
      <c r="O134" s="23" t="s">
        <v>22</v>
      </c>
    </row>
    <row r="135" spans="1:15" ht="14.4" hidden="1" x14ac:dyDescent="0.3">
      <c r="A135" t="e">
        <f>VLOOKUP(D135,Hoja2!B:B,1,0)</f>
        <v>#N/A</v>
      </c>
      <c r="C135" s="22">
        <v>45874</v>
      </c>
      <c r="D135" s="27">
        <v>10323198</v>
      </c>
      <c r="E135" s="31"/>
      <c r="F135" s="31"/>
      <c r="G135" s="23" t="s">
        <v>20</v>
      </c>
      <c r="H135" s="33">
        <v>45817</v>
      </c>
      <c r="I135" s="33">
        <v>45821</v>
      </c>
      <c r="J135" s="31" t="s">
        <v>21</v>
      </c>
      <c r="K135" s="11" t="s">
        <v>14</v>
      </c>
      <c r="L135" s="31"/>
      <c r="M135" s="31"/>
      <c r="N135" s="31"/>
      <c r="O135" s="32" t="s">
        <v>22</v>
      </c>
    </row>
    <row r="136" spans="1:15" s="55" customFormat="1" ht="33" hidden="1" customHeight="1" x14ac:dyDescent="0.3">
      <c r="A136" t="e">
        <f>VLOOKUP(D136,Hoja2!B:B,1,0)</f>
        <v>#N/A</v>
      </c>
      <c r="B136"/>
      <c r="C136" s="68">
        <v>45874</v>
      </c>
      <c r="D136" s="56">
        <v>10323198</v>
      </c>
      <c r="E136" s="56">
        <v>490</v>
      </c>
      <c r="F136" s="114">
        <v>45821</v>
      </c>
      <c r="G136" s="54" t="s">
        <v>19</v>
      </c>
      <c r="H136" s="114">
        <v>45786</v>
      </c>
      <c r="I136" s="114">
        <v>45790</v>
      </c>
      <c r="J136" s="56" t="s">
        <v>13</v>
      </c>
      <c r="K136" s="53" t="s">
        <v>14</v>
      </c>
      <c r="L136" s="106" t="s">
        <v>15</v>
      </c>
      <c r="M136" s="115">
        <v>1090</v>
      </c>
      <c r="N136" s="116">
        <v>45950</v>
      </c>
      <c r="O136" s="103" t="s">
        <v>16</v>
      </c>
    </row>
    <row r="137" spans="1:15" ht="14.4" hidden="1" x14ac:dyDescent="0.3">
      <c r="A137" t="e">
        <f>VLOOKUP(D137,Hoja2!B:B,1,0)</f>
        <v>#N/A</v>
      </c>
      <c r="C137" s="22">
        <v>45870</v>
      </c>
      <c r="D137" s="27">
        <v>22081976</v>
      </c>
      <c r="E137" s="27"/>
      <c r="F137" s="27"/>
      <c r="G137" s="23" t="s">
        <v>47</v>
      </c>
      <c r="H137" s="35">
        <v>101020387500</v>
      </c>
      <c r="I137" s="35">
        <v>101020387513</v>
      </c>
      <c r="J137" s="27" t="s">
        <v>21</v>
      </c>
      <c r="K137" s="11" t="s">
        <v>48</v>
      </c>
      <c r="L137" s="27"/>
      <c r="M137" s="27"/>
      <c r="N137" s="117"/>
      <c r="O137" s="98" t="s">
        <v>22</v>
      </c>
    </row>
    <row r="138" spans="1:15" ht="14.4" hidden="1" x14ac:dyDescent="0.3">
      <c r="A138" t="e">
        <f>VLOOKUP(D138,Hoja2!B:B,1,0)</f>
        <v>#N/A</v>
      </c>
      <c r="C138" s="22">
        <v>45870</v>
      </c>
      <c r="D138" s="27">
        <v>22081927</v>
      </c>
      <c r="E138" s="27"/>
      <c r="F138" s="27"/>
      <c r="G138" s="23" t="s">
        <v>20</v>
      </c>
      <c r="H138" s="34">
        <v>25569</v>
      </c>
      <c r="I138" s="34">
        <v>45792</v>
      </c>
      <c r="J138" s="27" t="s">
        <v>21</v>
      </c>
      <c r="K138" s="11" t="s">
        <v>48</v>
      </c>
      <c r="L138" s="27"/>
      <c r="M138" s="27"/>
      <c r="N138" s="27"/>
      <c r="O138" s="23" t="s">
        <v>22</v>
      </c>
    </row>
    <row r="139" spans="1:15" ht="14.4" hidden="1" x14ac:dyDescent="0.3">
      <c r="A139" t="e">
        <f>VLOOKUP(D139,Hoja2!B:B,1,0)</f>
        <v>#N/A</v>
      </c>
      <c r="C139" s="22">
        <v>45870</v>
      </c>
      <c r="D139" s="27">
        <v>22081927</v>
      </c>
      <c r="E139" s="27"/>
      <c r="F139" s="27"/>
      <c r="G139" s="23" t="s">
        <v>23</v>
      </c>
      <c r="H139" s="27">
        <v>15</v>
      </c>
      <c r="I139" s="27">
        <v>5</v>
      </c>
      <c r="J139" s="27" t="s">
        <v>21</v>
      </c>
      <c r="K139" s="11" t="s">
        <v>48</v>
      </c>
      <c r="L139" s="27"/>
      <c r="M139" s="27"/>
      <c r="N139" s="27"/>
      <c r="O139" s="23" t="s">
        <v>22</v>
      </c>
    </row>
    <row r="140" spans="1:15" ht="14.4" hidden="1" x14ac:dyDescent="0.3">
      <c r="A140" t="e">
        <f>VLOOKUP(D140,Hoja2!B:B,1,0)</f>
        <v>#N/A</v>
      </c>
      <c r="C140" s="22">
        <v>45870</v>
      </c>
      <c r="D140" s="27">
        <v>22081907</v>
      </c>
      <c r="E140" s="27"/>
      <c r="F140" s="27"/>
      <c r="G140" s="23" t="s">
        <v>47</v>
      </c>
      <c r="H140" s="35">
        <v>100407392107</v>
      </c>
      <c r="I140" s="35">
        <v>100407392111</v>
      </c>
      <c r="J140" s="27" t="s">
        <v>21</v>
      </c>
      <c r="K140" s="11" t="s">
        <v>48</v>
      </c>
      <c r="L140" s="27"/>
      <c r="M140" s="27"/>
      <c r="N140" s="27"/>
      <c r="O140" s="23" t="s">
        <v>22</v>
      </c>
    </row>
    <row r="141" spans="1:15" ht="14.4" hidden="1" x14ac:dyDescent="0.3">
      <c r="A141" t="e">
        <f>VLOOKUP(D141,Hoja2!B:B,1,0)</f>
        <v>#N/A</v>
      </c>
      <c r="C141" s="22">
        <v>45870</v>
      </c>
      <c r="D141" s="27">
        <v>22081515</v>
      </c>
      <c r="E141" s="27"/>
      <c r="F141" s="27"/>
      <c r="G141" s="23" t="s">
        <v>47</v>
      </c>
      <c r="H141" s="35">
        <v>103249963009</v>
      </c>
      <c r="I141" s="35">
        <v>103249963012</v>
      </c>
      <c r="J141" s="27" t="s">
        <v>21</v>
      </c>
      <c r="K141" s="11" t="s">
        <v>48</v>
      </c>
      <c r="L141" s="27"/>
      <c r="M141" s="27"/>
      <c r="N141" s="27"/>
      <c r="O141" s="23" t="s">
        <v>22</v>
      </c>
    </row>
    <row r="142" spans="1:15" ht="14.4" hidden="1" x14ac:dyDescent="0.3">
      <c r="A142" t="e">
        <f>VLOOKUP(D142,Hoja2!B:B,1,0)</f>
        <v>#N/A</v>
      </c>
      <c r="C142" s="22">
        <v>45870</v>
      </c>
      <c r="D142" s="27">
        <v>22081266</v>
      </c>
      <c r="E142" s="27"/>
      <c r="F142" s="27"/>
      <c r="G142" s="23" t="s">
        <v>47</v>
      </c>
      <c r="H142" s="35">
        <v>101361940608</v>
      </c>
      <c r="I142" s="35">
        <v>101361940611</v>
      </c>
      <c r="J142" s="27" t="s">
        <v>21</v>
      </c>
      <c r="K142" s="11" t="s">
        <v>48</v>
      </c>
      <c r="L142" s="27"/>
      <c r="M142" s="27"/>
      <c r="N142" s="27"/>
      <c r="O142" s="23" t="s">
        <v>22</v>
      </c>
    </row>
    <row r="143" spans="1:15" ht="14.4" hidden="1" x14ac:dyDescent="0.3">
      <c r="A143" t="e">
        <f>VLOOKUP(D143,Hoja2!B:B,1,0)</f>
        <v>#N/A</v>
      </c>
      <c r="C143" s="22">
        <v>45873</v>
      </c>
      <c r="D143" s="27">
        <v>1051392</v>
      </c>
      <c r="E143" s="27"/>
      <c r="F143" s="27"/>
      <c r="G143" s="23" t="s">
        <v>23</v>
      </c>
      <c r="H143" s="27">
        <v>18</v>
      </c>
      <c r="I143" s="27">
        <v>30</v>
      </c>
      <c r="J143" s="27" t="s">
        <v>21</v>
      </c>
      <c r="K143" s="11" t="s">
        <v>48</v>
      </c>
      <c r="L143" s="27"/>
      <c r="M143" s="27"/>
      <c r="N143" s="27"/>
      <c r="O143" s="23" t="s">
        <v>22</v>
      </c>
    </row>
    <row r="144" spans="1:15" ht="14.4" hidden="1" x14ac:dyDescent="0.3">
      <c r="A144" t="e">
        <f>VLOOKUP(D144,Hoja2!B:B,1,0)</f>
        <v>#N/A</v>
      </c>
      <c r="C144" s="22">
        <v>45877</v>
      </c>
      <c r="D144" s="27">
        <v>10071136</v>
      </c>
      <c r="E144" s="27"/>
      <c r="F144" s="27"/>
      <c r="G144" s="23" t="s">
        <v>23</v>
      </c>
      <c r="H144" s="27">
        <v>5</v>
      </c>
      <c r="I144" s="27">
        <v>10</v>
      </c>
      <c r="J144" s="27" t="s">
        <v>21</v>
      </c>
      <c r="K144" s="11" t="s">
        <v>48</v>
      </c>
      <c r="L144" s="27"/>
      <c r="M144" s="27"/>
      <c r="N144" s="27"/>
      <c r="O144" s="23" t="s">
        <v>22</v>
      </c>
    </row>
    <row r="145" spans="1:15" ht="14.4" hidden="1" x14ac:dyDescent="0.3">
      <c r="A145" t="e">
        <f>VLOOKUP(D145,Hoja2!B:B,1,0)</f>
        <v>#N/A</v>
      </c>
      <c r="C145" s="22">
        <v>45873</v>
      </c>
      <c r="D145" s="27">
        <v>1051100</v>
      </c>
      <c r="E145" s="27"/>
      <c r="F145" s="27"/>
      <c r="G145" s="23" t="s">
        <v>23</v>
      </c>
      <c r="H145" s="27">
        <v>19</v>
      </c>
      <c r="I145" s="27">
        <v>5</v>
      </c>
      <c r="J145" s="27" t="s">
        <v>21</v>
      </c>
      <c r="K145" s="11" t="s">
        <v>48</v>
      </c>
      <c r="L145" s="27"/>
      <c r="M145" s="27"/>
      <c r="N145" s="27"/>
      <c r="O145" s="23" t="s">
        <v>22</v>
      </c>
    </row>
    <row r="146" spans="1:15" ht="14.4" hidden="1" x14ac:dyDescent="0.3">
      <c r="A146" t="e">
        <f>VLOOKUP(D146,Hoja2!B:B,1,0)</f>
        <v>#N/A</v>
      </c>
      <c r="C146" s="22">
        <v>45874</v>
      </c>
      <c r="D146" s="27">
        <v>1051167</v>
      </c>
      <c r="E146" s="27"/>
      <c r="F146" s="27"/>
      <c r="G146" s="23" t="s">
        <v>23</v>
      </c>
      <c r="H146" s="27">
        <v>28</v>
      </c>
      <c r="I146" s="27">
        <v>16</v>
      </c>
      <c r="J146" s="27" t="s">
        <v>21</v>
      </c>
      <c r="K146" s="28" t="s">
        <v>48</v>
      </c>
      <c r="L146" s="27"/>
      <c r="M146" s="27"/>
      <c r="N146" s="27"/>
      <c r="O146" s="23" t="s">
        <v>22</v>
      </c>
    </row>
    <row r="147" spans="1:15" ht="14.4" hidden="1" x14ac:dyDescent="0.3">
      <c r="A147" t="e">
        <f>VLOOKUP(D147,Hoja2!B:B,1,0)</f>
        <v>#N/A</v>
      </c>
      <c r="C147" s="22">
        <v>45874</v>
      </c>
      <c r="D147" s="27">
        <v>105165</v>
      </c>
      <c r="E147" s="27"/>
      <c r="F147" s="27"/>
      <c r="G147" s="23" t="s">
        <v>23</v>
      </c>
      <c r="H147" s="27">
        <v>14</v>
      </c>
      <c r="I147" s="27">
        <v>27</v>
      </c>
      <c r="J147" s="27" t="s">
        <v>21</v>
      </c>
      <c r="K147" s="28" t="s">
        <v>48</v>
      </c>
      <c r="L147" s="27"/>
      <c r="M147" s="27"/>
      <c r="N147" s="27"/>
      <c r="O147" s="32" t="s">
        <v>22</v>
      </c>
    </row>
    <row r="148" spans="1:15" s="229" customFormat="1" ht="15.6" hidden="1" x14ac:dyDescent="0.3">
      <c r="A148" s="229" t="e">
        <f>VLOOKUP(D148,Hoja2!B:B,1,0)</f>
        <v>#N/A</v>
      </c>
      <c r="C148" s="230">
        <v>45889</v>
      </c>
      <c r="D148" s="231">
        <v>10071320</v>
      </c>
      <c r="E148" s="231">
        <v>684</v>
      </c>
      <c r="F148" s="232">
        <v>45863</v>
      </c>
      <c r="G148" s="233" t="s">
        <v>49</v>
      </c>
      <c r="H148" s="231" t="s">
        <v>50</v>
      </c>
      <c r="I148" s="234">
        <v>1001315785</v>
      </c>
      <c r="J148" s="231" t="s">
        <v>13</v>
      </c>
      <c r="K148" s="235" t="s">
        <v>14</v>
      </c>
      <c r="L148" s="231" t="s">
        <v>51</v>
      </c>
      <c r="M148" s="236">
        <v>128</v>
      </c>
      <c r="N148" s="237">
        <v>46073</v>
      </c>
      <c r="O148" s="233" t="s">
        <v>16</v>
      </c>
    </row>
    <row r="149" spans="1:15" ht="14.4" hidden="1" x14ac:dyDescent="0.3">
      <c r="A149" t="e">
        <f>VLOOKUP(D149,Hoja2!B:B,1,0)</f>
        <v>#N/A</v>
      </c>
      <c r="C149" s="22">
        <v>45890</v>
      </c>
      <c r="D149" s="27">
        <v>10071178</v>
      </c>
      <c r="E149" s="27"/>
      <c r="F149" s="27"/>
      <c r="G149" s="23" t="s">
        <v>47</v>
      </c>
      <c r="H149" s="27"/>
      <c r="I149" s="35">
        <v>90000358915</v>
      </c>
      <c r="J149" s="27" t="s">
        <v>21</v>
      </c>
      <c r="K149" s="28" t="s">
        <v>48</v>
      </c>
      <c r="L149" s="27"/>
      <c r="M149" s="27"/>
      <c r="N149" s="27"/>
      <c r="O149" s="98" t="s">
        <v>22</v>
      </c>
    </row>
    <row r="150" spans="1:15" ht="14.4" hidden="1" x14ac:dyDescent="0.3">
      <c r="A150" t="e">
        <f>VLOOKUP(D150,Hoja2!B:B,1,0)</f>
        <v>#N/A</v>
      </c>
      <c r="C150" s="22">
        <v>45890</v>
      </c>
      <c r="D150" s="27">
        <v>10071356</v>
      </c>
      <c r="E150" s="27"/>
      <c r="F150" s="27"/>
      <c r="G150" s="23" t="s">
        <v>47</v>
      </c>
      <c r="H150" s="27"/>
      <c r="I150" s="35">
        <v>90000364391</v>
      </c>
      <c r="J150" s="27" t="s">
        <v>21</v>
      </c>
      <c r="K150" s="28" t="s">
        <v>48</v>
      </c>
      <c r="L150" s="27"/>
      <c r="M150" s="27"/>
      <c r="N150" s="27"/>
      <c r="O150" s="23" t="s">
        <v>22</v>
      </c>
    </row>
    <row r="151" spans="1:15" ht="14.4" hidden="1" x14ac:dyDescent="0.3">
      <c r="A151" t="e">
        <f>VLOOKUP(D151,Hoja2!B:B,1,0)</f>
        <v>#N/A</v>
      </c>
      <c r="C151" s="22">
        <v>45890</v>
      </c>
      <c r="D151" s="27">
        <v>10073144</v>
      </c>
      <c r="E151" s="31"/>
      <c r="F151" s="31"/>
      <c r="G151" s="23" t="s">
        <v>47</v>
      </c>
      <c r="H151" s="31"/>
      <c r="I151" s="35">
        <v>90000361459</v>
      </c>
      <c r="J151" s="31" t="s">
        <v>21</v>
      </c>
      <c r="K151" s="37" t="s">
        <v>48</v>
      </c>
      <c r="L151" s="31"/>
      <c r="M151" s="31"/>
      <c r="N151" s="31"/>
      <c r="O151" s="32" t="s">
        <v>22</v>
      </c>
    </row>
    <row r="152" spans="1:15" ht="14.4" hidden="1" x14ac:dyDescent="0.3">
      <c r="A152" t="e">
        <f>VLOOKUP(D152,Hoja2!B:B,1,0)</f>
        <v>#N/A</v>
      </c>
      <c r="C152" s="22">
        <v>45890</v>
      </c>
      <c r="D152" s="27">
        <v>10073345</v>
      </c>
      <c r="E152" s="27"/>
      <c r="F152" s="27"/>
      <c r="G152" s="23" t="s">
        <v>47</v>
      </c>
      <c r="H152" s="27"/>
      <c r="I152" s="35">
        <v>90000355735</v>
      </c>
      <c r="J152" s="27" t="s">
        <v>21</v>
      </c>
      <c r="K152" s="28" t="s">
        <v>48</v>
      </c>
      <c r="L152" s="27"/>
      <c r="M152" s="27"/>
      <c r="N152" s="27"/>
      <c r="O152" s="23" t="s">
        <v>22</v>
      </c>
    </row>
    <row r="153" spans="1:15" ht="14.4" hidden="1" x14ac:dyDescent="0.3">
      <c r="A153" t="e">
        <f>VLOOKUP(D153,Hoja2!B:B,1,0)</f>
        <v>#N/A</v>
      </c>
      <c r="C153" s="22">
        <v>45890</v>
      </c>
      <c r="D153" s="27">
        <v>10072820</v>
      </c>
      <c r="E153" s="27"/>
      <c r="F153" s="27"/>
      <c r="G153" s="23" t="s">
        <v>47</v>
      </c>
      <c r="H153" s="27"/>
      <c r="I153" s="35">
        <v>90000357086</v>
      </c>
      <c r="J153" s="27" t="s">
        <v>21</v>
      </c>
      <c r="K153" s="28" t="s">
        <v>48</v>
      </c>
      <c r="L153" s="27"/>
      <c r="M153" s="27"/>
      <c r="N153" s="27"/>
      <c r="O153" s="23" t="s">
        <v>22</v>
      </c>
    </row>
    <row r="154" spans="1:15" ht="14.4" hidden="1" x14ac:dyDescent="0.3">
      <c r="A154" t="e">
        <f>VLOOKUP(D154,Hoja2!B:B,1,0)</f>
        <v>#N/A</v>
      </c>
      <c r="C154" s="22">
        <v>45890</v>
      </c>
      <c r="D154" s="27">
        <v>1007642</v>
      </c>
      <c r="E154" s="27"/>
      <c r="F154" s="27"/>
      <c r="G154" s="23" t="s">
        <v>47</v>
      </c>
      <c r="H154" s="27"/>
      <c r="I154" s="35">
        <v>90000361923</v>
      </c>
      <c r="J154" s="27" t="s">
        <v>21</v>
      </c>
      <c r="K154" s="28" t="s">
        <v>48</v>
      </c>
      <c r="L154" s="27"/>
      <c r="M154" s="27"/>
      <c r="N154" s="27"/>
      <c r="O154" s="23" t="s">
        <v>22</v>
      </c>
    </row>
    <row r="155" spans="1:15" ht="14.4" hidden="1" x14ac:dyDescent="0.3">
      <c r="A155" t="e">
        <f>VLOOKUP(D155,Hoja2!B:B,1,0)</f>
        <v>#N/A</v>
      </c>
      <c r="C155" s="22">
        <v>45890</v>
      </c>
      <c r="D155" s="27">
        <v>10072410</v>
      </c>
      <c r="E155" s="27"/>
      <c r="F155" s="27"/>
      <c r="G155" s="23" t="s">
        <v>47</v>
      </c>
      <c r="H155" s="27"/>
      <c r="I155" s="35">
        <v>90000361891</v>
      </c>
      <c r="J155" s="27" t="s">
        <v>21</v>
      </c>
      <c r="K155" s="28" t="s">
        <v>48</v>
      </c>
      <c r="L155" s="27"/>
      <c r="M155" s="27"/>
      <c r="N155" s="27"/>
      <c r="O155" s="23" t="s">
        <v>22</v>
      </c>
    </row>
    <row r="156" spans="1:15" ht="14.4" hidden="1" x14ac:dyDescent="0.3">
      <c r="A156" t="e">
        <f>VLOOKUP(D156,Hoja2!B:B,1,0)</f>
        <v>#N/A</v>
      </c>
      <c r="C156" s="22">
        <v>45890</v>
      </c>
      <c r="D156" s="27">
        <v>10071606</v>
      </c>
      <c r="E156" s="27"/>
      <c r="F156" s="27"/>
      <c r="G156" s="23" t="s">
        <v>47</v>
      </c>
      <c r="H156" s="27"/>
      <c r="I156" s="35">
        <v>90000360004</v>
      </c>
      <c r="J156" s="27" t="s">
        <v>21</v>
      </c>
      <c r="K156" s="28" t="s">
        <v>48</v>
      </c>
      <c r="L156" s="27"/>
      <c r="M156" s="27"/>
      <c r="N156" s="27"/>
      <c r="O156" s="23" t="s">
        <v>22</v>
      </c>
    </row>
    <row r="157" spans="1:15" ht="14.4" hidden="1" x14ac:dyDescent="0.3">
      <c r="A157" t="e">
        <f>VLOOKUP(D157,Hoja2!B:B,1,0)</f>
        <v>#N/A</v>
      </c>
      <c r="C157" s="22">
        <v>45890</v>
      </c>
      <c r="D157" s="27">
        <v>10072558</v>
      </c>
      <c r="E157" s="27"/>
      <c r="F157" s="27"/>
      <c r="G157" s="23" t="s">
        <v>47</v>
      </c>
      <c r="H157" s="27"/>
      <c r="I157" s="35">
        <v>90000360748</v>
      </c>
      <c r="J157" s="27" t="s">
        <v>21</v>
      </c>
      <c r="K157" s="28" t="s">
        <v>48</v>
      </c>
      <c r="L157" s="27"/>
      <c r="M157" s="27"/>
      <c r="N157" s="27"/>
      <c r="O157" s="23" t="s">
        <v>22</v>
      </c>
    </row>
    <row r="158" spans="1:15" ht="14.4" hidden="1" x14ac:dyDescent="0.3">
      <c r="A158" t="e">
        <f>VLOOKUP(D158,Hoja2!B:B,1,0)</f>
        <v>#N/A</v>
      </c>
      <c r="C158" s="22">
        <v>45890</v>
      </c>
      <c r="D158" s="27">
        <v>10073395</v>
      </c>
      <c r="E158" s="27"/>
      <c r="F158" s="27"/>
      <c r="G158" s="23" t="s">
        <v>47</v>
      </c>
      <c r="H158" s="27"/>
      <c r="I158" s="35">
        <v>90000363039</v>
      </c>
      <c r="J158" s="27" t="s">
        <v>21</v>
      </c>
      <c r="K158" s="28" t="s">
        <v>48</v>
      </c>
      <c r="L158" s="27"/>
      <c r="M158" s="27"/>
      <c r="N158" s="27"/>
      <c r="O158" s="23" t="s">
        <v>22</v>
      </c>
    </row>
    <row r="159" spans="1:15" ht="14.4" hidden="1" x14ac:dyDescent="0.3">
      <c r="A159" t="e">
        <f>VLOOKUP(D159,Hoja2!B:B,1,0)</f>
        <v>#N/A</v>
      </c>
      <c r="C159" s="22">
        <v>45890</v>
      </c>
      <c r="D159" s="27">
        <v>10074758</v>
      </c>
      <c r="E159" s="27"/>
      <c r="F159" s="27"/>
      <c r="G159" s="23" t="s">
        <v>47</v>
      </c>
      <c r="H159" s="27"/>
      <c r="I159" s="35">
        <v>90000363774</v>
      </c>
      <c r="J159" s="27" t="s">
        <v>21</v>
      </c>
      <c r="K159" s="28" t="s">
        <v>48</v>
      </c>
      <c r="L159" s="27"/>
      <c r="M159" s="27"/>
      <c r="N159" s="27"/>
      <c r="O159" s="32" t="s">
        <v>22</v>
      </c>
    </row>
    <row r="160" spans="1:15" s="55" customFormat="1" ht="32.25" hidden="1" customHeight="1" x14ac:dyDescent="0.3">
      <c r="A160" t="e">
        <f>VLOOKUP(D160,Hoja2!B:B,1,0)</f>
        <v>#N/A</v>
      </c>
      <c r="B160"/>
      <c r="C160" s="178">
        <v>45895</v>
      </c>
      <c r="D160" s="179">
        <v>22085618</v>
      </c>
      <c r="E160" s="179">
        <v>728</v>
      </c>
      <c r="F160" s="174">
        <v>45869</v>
      </c>
      <c r="G160" s="180" t="s">
        <v>19</v>
      </c>
      <c r="H160" s="179"/>
      <c r="I160" s="114">
        <v>45868</v>
      </c>
      <c r="J160" s="179" t="s">
        <v>13</v>
      </c>
      <c r="K160" s="181" t="s">
        <v>14</v>
      </c>
      <c r="L160" s="106" t="s">
        <v>15</v>
      </c>
      <c r="M160" s="187">
        <v>1286</v>
      </c>
      <c r="N160" s="185">
        <v>45989</v>
      </c>
      <c r="O160" s="69" t="s">
        <v>16</v>
      </c>
    </row>
    <row r="161" spans="1:15" ht="14.4" hidden="1" x14ac:dyDescent="0.3">
      <c r="A161" t="e">
        <f>VLOOKUP(D161,Hoja2!B:B,1,0)</f>
        <v>#N/A</v>
      </c>
      <c r="C161" s="22">
        <v>45895</v>
      </c>
      <c r="D161" s="31">
        <v>22085618</v>
      </c>
      <c r="E161" s="27"/>
      <c r="F161" s="27"/>
      <c r="G161" s="23" t="s">
        <v>20</v>
      </c>
      <c r="H161" s="27"/>
      <c r="I161" s="22">
        <v>45905</v>
      </c>
      <c r="J161" s="27" t="s">
        <v>21</v>
      </c>
      <c r="K161" s="28" t="s">
        <v>48</v>
      </c>
      <c r="L161" s="27"/>
      <c r="M161" s="27"/>
      <c r="N161" s="31"/>
      <c r="O161" s="99" t="s">
        <v>22</v>
      </c>
    </row>
    <row r="162" spans="1:15" s="55" customFormat="1" ht="30.75" hidden="1" customHeight="1" x14ac:dyDescent="0.3">
      <c r="A162" t="e">
        <f>VLOOKUP(D162,Hoja2!B:B,1,0)</f>
        <v>#N/A</v>
      </c>
      <c r="B162"/>
      <c r="C162" s="68">
        <v>45895</v>
      </c>
      <c r="D162" s="56">
        <v>22082450</v>
      </c>
      <c r="E162" s="179">
        <v>728</v>
      </c>
      <c r="F162" s="174">
        <v>45869</v>
      </c>
      <c r="G162" s="69" t="s">
        <v>19</v>
      </c>
      <c r="H162" s="56"/>
      <c r="I162" s="114">
        <v>45869</v>
      </c>
      <c r="J162" s="56" t="s">
        <v>13</v>
      </c>
      <c r="K162" s="175" t="s">
        <v>14</v>
      </c>
      <c r="L162" s="106" t="s">
        <v>15</v>
      </c>
      <c r="M162" s="187">
        <v>1286</v>
      </c>
      <c r="N162" s="186">
        <v>45989</v>
      </c>
      <c r="O162" s="103" t="s">
        <v>16</v>
      </c>
    </row>
    <row r="163" spans="1:15" ht="14.25" hidden="1" customHeight="1" x14ac:dyDescent="0.3">
      <c r="A163" t="e">
        <f>VLOOKUP(D163,Hoja2!B:B,1,0)</f>
        <v>#N/A</v>
      </c>
      <c r="C163" s="22">
        <v>45895</v>
      </c>
      <c r="D163" s="27">
        <v>22082450</v>
      </c>
      <c r="E163" s="27"/>
      <c r="F163" s="27"/>
      <c r="G163" s="23" t="s">
        <v>20</v>
      </c>
      <c r="H163" s="27"/>
      <c r="I163" s="22">
        <v>45905</v>
      </c>
      <c r="J163" s="27" t="s">
        <v>21</v>
      </c>
      <c r="K163" s="28" t="s">
        <v>48</v>
      </c>
      <c r="L163" s="27"/>
      <c r="M163" s="27"/>
      <c r="N163" s="182"/>
      <c r="O163" s="99" t="s">
        <v>22</v>
      </c>
    </row>
    <row r="164" spans="1:15" s="55" customFormat="1" ht="27.75" hidden="1" customHeight="1" x14ac:dyDescent="0.3">
      <c r="A164" t="e">
        <f>VLOOKUP(D164,Hoja2!B:B,1,0)</f>
        <v>#N/A</v>
      </c>
      <c r="B164"/>
      <c r="C164" s="68">
        <v>45895</v>
      </c>
      <c r="D164" s="56">
        <v>22085898</v>
      </c>
      <c r="E164" s="56">
        <v>704</v>
      </c>
      <c r="F164" s="174">
        <v>45869</v>
      </c>
      <c r="G164" s="69" t="s">
        <v>19</v>
      </c>
      <c r="H164" s="56"/>
      <c r="I164" s="114">
        <v>45868</v>
      </c>
      <c r="J164" s="56" t="s">
        <v>13</v>
      </c>
      <c r="K164" s="175" t="s">
        <v>14</v>
      </c>
      <c r="L164" s="106" t="s">
        <v>15</v>
      </c>
      <c r="M164" s="176">
        <v>1232</v>
      </c>
      <c r="N164" s="116">
        <v>45982</v>
      </c>
      <c r="O164" s="103" t="s">
        <v>16</v>
      </c>
    </row>
    <row r="165" spans="1:15" ht="14.4" hidden="1" x14ac:dyDescent="0.3">
      <c r="A165" t="e">
        <f>VLOOKUP(D165,Hoja2!B:B,1,0)</f>
        <v>#N/A</v>
      </c>
      <c r="C165" s="22">
        <v>45895</v>
      </c>
      <c r="D165" s="27">
        <v>22085898</v>
      </c>
      <c r="E165" s="27"/>
      <c r="F165" s="27"/>
      <c r="G165" s="23" t="s">
        <v>20</v>
      </c>
      <c r="H165" s="27"/>
      <c r="I165" s="22">
        <v>45905</v>
      </c>
      <c r="J165" s="27" t="s">
        <v>21</v>
      </c>
      <c r="K165" s="28" t="s">
        <v>48</v>
      </c>
      <c r="L165" s="27"/>
      <c r="M165" s="27"/>
      <c r="N165" s="117"/>
      <c r="O165" s="98" t="s">
        <v>22</v>
      </c>
    </row>
    <row r="166" spans="1:15" ht="14.4" hidden="1" x14ac:dyDescent="0.3">
      <c r="A166">
        <f>VLOOKUP(D166,Hoja2!B:B,1,0)</f>
        <v>10134675</v>
      </c>
      <c r="C166" s="22">
        <v>45896</v>
      </c>
      <c r="D166" s="27">
        <v>10134675</v>
      </c>
      <c r="E166" s="27"/>
      <c r="F166" s="27"/>
      <c r="G166" s="23" t="s">
        <v>28</v>
      </c>
      <c r="H166" s="27"/>
      <c r="I166" s="35">
        <v>177105320</v>
      </c>
      <c r="J166" s="27" t="s">
        <v>21</v>
      </c>
      <c r="K166" s="28" t="s">
        <v>48</v>
      </c>
      <c r="L166" s="27"/>
      <c r="M166" s="27"/>
      <c r="N166" s="27"/>
      <c r="O166" s="23" t="s">
        <v>22</v>
      </c>
    </row>
    <row r="167" spans="1:15" ht="14.4" hidden="1" x14ac:dyDescent="0.3">
      <c r="A167">
        <f>VLOOKUP(D167,Hoja2!B:B,1,0)</f>
        <v>10134222</v>
      </c>
      <c r="C167" s="22">
        <v>45897</v>
      </c>
      <c r="D167" s="27">
        <v>10134222</v>
      </c>
      <c r="E167" s="27"/>
      <c r="F167" s="27"/>
      <c r="G167" s="23" t="s">
        <v>20</v>
      </c>
      <c r="H167" s="27"/>
      <c r="I167" s="34">
        <v>45879</v>
      </c>
      <c r="J167" s="27" t="s">
        <v>21</v>
      </c>
      <c r="K167" s="28" t="s">
        <v>48</v>
      </c>
      <c r="L167" s="27"/>
      <c r="M167" s="27"/>
      <c r="N167" s="27"/>
      <c r="O167" s="23" t="s">
        <v>22</v>
      </c>
    </row>
    <row r="168" spans="1:15" ht="14.4" hidden="1" x14ac:dyDescent="0.3">
      <c r="A168">
        <f>VLOOKUP(D168,Hoja2!B:B,1,0)</f>
        <v>10134222</v>
      </c>
      <c r="C168" s="22">
        <v>45897</v>
      </c>
      <c r="D168" s="27">
        <v>10134222</v>
      </c>
      <c r="E168" s="27"/>
      <c r="F168" s="27"/>
      <c r="G168" s="23" t="s">
        <v>23</v>
      </c>
      <c r="H168" s="27"/>
      <c r="I168" s="27">
        <v>10</v>
      </c>
      <c r="J168" s="27" t="s">
        <v>21</v>
      </c>
      <c r="K168" s="28" t="s">
        <v>48</v>
      </c>
      <c r="L168" s="27"/>
      <c r="M168" s="27"/>
      <c r="N168" s="27"/>
      <c r="O168" s="23" t="s">
        <v>22</v>
      </c>
    </row>
    <row r="169" spans="1:15" ht="14.4" hidden="1" x14ac:dyDescent="0.3">
      <c r="A169" t="e">
        <f>VLOOKUP(D169,Hoja2!B:B,1,0)</f>
        <v>#N/A</v>
      </c>
      <c r="C169" s="22">
        <v>45902</v>
      </c>
      <c r="D169" s="27">
        <v>22081304</v>
      </c>
      <c r="E169" s="27"/>
      <c r="F169" s="27"/>
      <c r="G169" s="23" t="s">
        <v>23</v>
      </c>
      <c r="H169" s="27"/>
      <c r="I169" s="27">
        <v>15</v>
      </c>
      <c r="J169" s="27" t="s">
        <v>21</v>
      </c>
      <c r="K169" s="28" t="s">
        <v>48</v>
      </c>
      <c r="L169" s="27"/>
      <c r="M169" s="27"/>
      <c r="N169" s="27"/>
      <c r="O169" s="23" t="s">
        <v>22</v>
      </c>
    </row>
    <row r="170" spans="1:15" ht="14.4" hidden="1" x14ac:dyDescent="0.3">
      <c r="A170" t="e">
        <f>VLOOKUP(D170,Hoja2!B:B,1,0)</f>
        <v>#N/A</v>
      </c>
      <c r="C170" s="22">
        <v>45902</v>
      </c>
      <c r="D170" s="27">
        <v>22081375</v>
      </c>
      <c r="E170" s="27"/>
      <c r="F170" s="27"/>
      <c r="G170" s="23" t="s">
        <v>23</v>
      </c>
      <c r="H170" s="27"/>
      <c r="I170" s="27">
        <v>15</v>
      </c>
      <c r="J170" s="27" t="s">
        <v>21</v>
      </c>
      <c r="K170" s="28" t="s">
        <v>48</v>
      </c>
      <c r="L170" s="27"/>
      <c r="M170" s="27"/>
      <c r="N170" s="27"/>
      <c r="O170" s="32" t="s">
        <v>22</v>
      </c>
    </row>
    <row r="171" spans="1:15" s="55" customFormat="1" ht="24.75" hidden="1" customHeight="1" x14ac:dyDescent="0.3">
      <c r="A171" t="e">
        <f>VLOOKUP(D171,Hoja2!B:B,1,0)</f>
        <v>#N/A</v>
      </c>
      <c r="B171"/>
      <c r="C171" s="68">
        <v>45903</v>
      </c>
      <c r="D171" s="56">
        <v>2208846</v>
      </c>
      <c r="E171" s="56">
        <v>802</v>
      </c>
      <c r="F171" s="114">
        <v>45889</v>
      </c>
      <c r="G171" s="69" t="s">
        <v>19</v>
      </c>
      <c r="H171" s="56"/>
      <c r="I171" s="114">
        <v>45867</v>
      </c>
      <c r="J171" s="56" t="s">
        <v>13</v>
      </c>
      <c r="K171" s="175" t="s">
        <v>14</v>
      </c>
      <c r="L171" s="106" t="s">
        <v>15</v>
      </c>
      <c r="M171" s="176">
        <v>1595</v>
      </c>
      <c r="N171" s="211">
        <v>46022</v>
      </c>
      <c r="O171" s="69" t="s">
        <v>16</v>
      </c>
    </row>
    <row r="172" spans="1:15" ht="14.4" hidden="1" x14ac:dyDescent="0.3">
      <c r="A172" t="e">
        <f>VLOOKUP(D172,Hoja2!B:B,1,0)</f>
        <v>#N/A</v>
      </c>
      <c r="C172" s="22">
        <v>45903</v>
      </c>
      <c r="D172" s="27">
        <v>2208846</v>
      </c>
      <c r="E172" s="27"/>
      <c r="F172" s="27"/>
      <c r="G172" s="23" t="s">
        <v>20</v>
      </c>
      <c r="H172" s="27"/>
      <c r="I172" s="34">
        <v>45905</v>
      </c>
      <c r="J172" s="27" t="s">
        <v>21</v>
      </c>
      <c r="K172" s="28" t="s">
        <v>48</v>
      </c>
      <c r="L172" s="27"/>
      <c r="M172" s="27"/>
      <c r="N172" s="27"/>
      <c r="O172" s="99" t="s">
        <v>22</v>
      </c>
    </row>
    <row r="173" spans="1:15" s="55" customFormat="1" ht="27.75" hidden="1" customHeight="1" x14ac:dyDescent="0.3">
      <c r="A173" t="e">
        <f>VLOOKUP(D173,Hoja2!B:B,1,0)</f>
        <v>#N/A</v>
      </c>
      <c r="B173"/>
      <c r="C173" s="68">
        <v>45903</v>
      </c>
      <c r="D173" s="56">
        <v>22084777</v>
      </c>
      <c r="E173" s="56">
        <v>731</v>
      </c>
      <c r="F173" s="174">
        <v>45869</v>
      </c>
      <c r="G173" s="69" t="s">
        <v>19</v>
      </c>
      <c r="H173" s="56"/>
      <c r="I173" s="114">
        <v>45882</v>
      </c>
      <c r="J173" s="56" t="s">
        <v>13</v>
      </c>
      <c r="K173" s="175" t="s">
        <v>14</v>
      </c>
      <c r="L173" s="106" t="s">
        <v>15</v>
      </c>
      <c r="M173" s="176">
        <v>1290</v>
      </c>
      <c r="N173" s="186">
        <v>45989</v>
      </c>
      <c r="O173" s="69" t="s">
        <v>16</v>
      </c>
    </row>
    <row r="174" spans="1:15" ht="14.4" hidden="1" x14ac:dyDescent="0.3">
      <c r="A174" t="e">
        <f>VLOOKUP(D174,Hoja2!B:B,1,0)</f>
        <v>#N/A</v>
      </c>
      <c r="C174" s="43">
        <v>45903</v>
      </c>
      <c r="D174" s="31">
        <v>22084777</v>
      </c>
      <c r="E174" s="31"/>
      <c r="F174" s="31"/>
      <c r="G174" s="32" t="s">
        <v>20</v>
      </c>
      <c r="H174" s="31"/>
      <c r="I174" s="33">
        <v>45915</v>
      </c>
      <c r="J174" s="31" t="s">
        <v>21</v>
      </c>
      <c r="K174" s="37" t="s">
        <v>48</v>
      </c>
      <c r="L174" s="31"/>
      <c r="M174" s="31"/>
      <c r="N174" s="31"/>
      <c r="O174" s="99" t="s">
        <v>22</v>
      </c>
    </row>
    <row r="175" spans="1:15" s="55" customFormat="1" ht="25.5" hidden="1" customHeight="1" x14ac:dyDescent="0.3">
      <c r="A175" t="e">
        <f>VLOOKUP(D175,Hoja2!B:B,1,0)</f>
        <v>#N/A</v>
      </c>
      <c r="B175"/>
      <c r="C175" s="68">
        <v>45903</v>
      </c>
      <c r="D175" s="224">
        <v>22083222</v>
      </c>
      <c r="E175" s="56">
        <v>802</v>
      </c>
      <c r="F175" s="114">
        <v>45889</v>
      </c>
      <c r="G175" s="69" t="s">
        <v>52</v>
      </c>
      <c r="H175" s="56"/>
      <c r="I175" s="174">
        <v>45880</v>
      </c>
      <c r="J175" s="56" t="s">
        <v>13</v>
      </c>
      <c r="K175" s="175" t="s">
        <v>14</v>
      </c>
      <c r="L175" s="106" t="s">
        <v>15</v>
      </c>
      <c r="M175" s="210">
        <v>1595</v>
      </c>
      <c r="N175" s="211">
        <v>46022</v>
      </c>
      <c r="O175" s="69" t="s">
        <v>16</v>
      </c>
    </row>
    <row r="176" spans="1:15" ht="14.4" hidden="1" x14ac:dyDescent="0.3">
      <c r="A176" t="e">
        <f>VLOOKUP(D176,Hoja2!B:B,1,0)</f>
        <v>#N/A</v>
      </c>
      <c r="C176" s="22">
        <v>45903</v>
      </c>
      <c r="D176" s="44">
        <v>22083222</v>
      </c>
      <c r="E176" s="27"/>
      <c r="F176" s="27"/>
      <c r="G176" s="98" t="s">
        <v>20</v>
      </c>
      <c r="H176" s="27"/>
      <c r="I176" s="33">
        <v>45915</v>
      </c>
      <c r="J176" s="27" t="s">
        <v>21</v>
      </c>
      <c r="K176" s="28" t="s">
        <v>48</v>
      </c>
      <c r="L176" s="27"/>
      <c r="M176" s="27"/>
      <c r="N176" s="27"/>
      <c r="O176" s="99" t="s">
        <v>22</v>
      </c>
    </row>
    <row r="177" spans="1:15" s="55" customFormat="1" ht="26.25" hidden="1" customHeight="1" x14ac:dyDescent="0.3">
      <c r="A177" t="e">
        <f>VLOOKUP(D177,Hoja2!B:B,1,0)</f>
        <v>#N/A</v>
      </c>
      <c r="B177"/>
      <c r="C177" s="68">
        <v>45903</v>
      </c>
      <c r="D177" s="56">
        <v>22085634</v>
      </c>
      <c r="E177" s="56">
        <v>792</v>
      </c>
      <c r="F177" s="114">
        <v>45889</v>
      </c>
      <c r="G177" s="69" t="s">
        <v>19</v>
      </c>
      <c r="H177" s="56"/>
      <c r="I177" s="174">
        <v>45890</v>
      </c>
      <c r="J177" s="56" t="s">
        <v>13</v>
      </c>
      <c r="K177" s="175" t="s">
        <v>14</v>
      </c>
      <c r="L177" s="106" t="s">
        <v>15</v>
      </c>
      <c r="M177" s="210">
        <v>1483</v>
      </c>
      <c r="N177" s="211">
        <v>46010</v>
      </c>
      <c r="O177" s="69" t="s">
        <v>16</v>
      </c>
    </row>
    <row r="178" spans="1:15" ht="14.4" hidden="1" x14ac:dyDescent="0.3">
      <c r="A178" t="e">
        <f>VLOOKUP(D178,Hoja2!B:B,1,0)</f>
        <v>#N/A</v>
      </c>
      <c r="C178" s="22">
        <v>45903</v>
      </c>
      <c r="D178" s="27">
        <v>22085634</v>
      </c>
      <c r="E178" s="27"/>
      <c r="F178" s="27"/>
      <c r="G178" s="23" t="s">
        <v>20</v>
      </c>
      <c r="H178" s="27"/>
      <c r="I178" s="33">
        <v>45935</v>
      </c>
      <c r="J178" s="27" t="s">
        <v>21</v>
      </c>
      <c r="K178" s="28" t="s">
        <v>38</v>
      </c>
      <c r="L178" s="27"/>
      <c r="M178" s="27"/>
      <c r="N178" s="27"/>
      <c r="O178" s="98" t="s">
        <v>22</v>
      </c>
    </row>
    <row r="179" spans="1:15" ht="14.4" hidden="1" x14ac:dyDescent="0.3">
      <c r="A179" t="e">
        <f>VLOOKUP(D179,Hoja2!B:B,1,0)</f>
        <v>#N/A</v>
      </c>
      <c r="C179" s="22">
        <v>45903</v>
      </c>
      <c r="D179" s="27">
        <v>22085634</v>
      </c>
      <c r="E179" s="27"/>
      <c r="F179" s="27"/>
      <c r="G179" s="23" t="s">
        <v>23</v>
      </c>
      <c r="H179" s="27"/>
      <c r="I179" s="27">
        <v>5</v>
      </c>
      <c r="J179" s="27" t="s">
        <v>21</v>
      </c>
      <c r="K179" s="28" t="s">
        <v>38</v>
      </c>
      <c r="L179" s="27"/>
      <c r="M179" s="27"/>
      <c r="N179" s="27"/>
      <c r="O179" s="23" t="s">
        <v>22</v>
      </c>
    </row>
    <row r="180" spans="1:15" ht="14.4" hidden="1" x14ac:dyDescent="0.3">
      <c r="A180" t="e">
        <f>VLOOKUP(D180,Hoja2!B:B,1,0)</f>
        <v>#N/A</v>
      </c>
      <c r="C180" s="22">
        <v>45905</v>
      </c>
      <c r="D180" s="27">
        <v>1007794</v>
      </c>
      <c r="E180" s="27"/>
      <c r="F180" s="27"/>
      <c r="G180" s="23" t="s">
        <v>47</v>
      </c>
      <c r="H180" s="27"/>
      <c r="I180" s="27">
        <v>90000341143</v>
      </c>
      <c r="J180" s="27" t="s">
        <v>21</v>
      </c>
      <c r="K180" s="28" t="s">
        <v>38</v>
      </c>
      <c r="L180" s="27"/>
      <c r="M180" s="27"/>
      <c r="N180" s="27"/>
      <c r="O180" s="23" t="s">
        <v>22</v>
      </c>
    </row>
    <row r="181" spans="1:15" ht="14.4" hidden="1" x14ac:dyDescent="0.3">
      <c r="A181" t="e">
        <f>VLOOKUP(D181,Hoja2!B:B,1,0)</f>
        <v>#N/A</v>
      </c>
      <c r="C181" s="22">
        <v>45905</v>
      </c>
      <c r="D181" s="27">
        <v>1007794</v>
      </c>
      <c r="E181" s="27"/>
      <c r="F181" s="27"/>
      <c r="G181" s="23" t="s">
        <v>23</v>
      </c>
      <c r="H181" s="27"/>
      <c r="I181" s="27">
        <v>28</v>
      </c>
      <c r="J181" s="27" t="s">
        <v>21</v>
      </c>
      <c r="K181" s="28" t="s">
        <v>38</v>
      </c>
      <c r="L181" s="27"/>
      <c r="M181" s="27"/>
      <c r="N181" s="27"/>
      <c r="O181" s="23" t="s">
        <v>22</v>
      </c>
    </row>
    <row r="182" spans="1:15" ht="14.4" hidden="1" x14ac:dyDescent="0.3">
      <c r="A182" t="e">
        <f>VLOOKUP(D182,Hoja2!B:B,1,0)</f>
        <v>#N/A</v>
      </c>
      <c r="C182" s="22">
        <v>45905</v>
      </c>
      <c r="D182" s="27">
        <v>1007885</v>
      </c>
      <c r="E182" s="27"/>
      <c r="F182" s="27"/>
      <c r="G182" s="23" t="s">
        <v>47</v>
      </c>
      <c r="H182" s="27"/>
      <c r="I182" s="27">
        <v>90000341354</v>
      </c>
      <c r="J182" s="27" t="s">
        <v>21</v>
      </c>
      <c r="K182" s="28" t="s">
        <v>38</v>
      </c>
      <c r="L182" s="27"/>
      <c r="M182" s="27"/>
      <c r="N182" s="27"/>
      <c r="O182" s="23" t="s">
        <v>22</v>
      </c>
    </row>
    <row r="183" spans="1:15" ht="14.4" hidden="1" x14ac:dyDescent="0.3">
      <c r="A183" t="e">
        <f>VLOOKUP(D183,Hoja2!B:B,1,0)</f>
        <v>#N/A</v>
      </c>
      <c r="C183" s="22">
        <v>45905</v>
      </c>
      <c r="D183" s="27">
        <v>1007885</v>
      </c>
      <c r="E183" s="27"/>
      <c r="F183" s="27"/>
      <c r="G183" s="23" t="s">
        <v>23</v>
      </c>
      <c r="H183" s="27"/>
      <c r="I183" s="27">
        <v>30</v>
      </c>
      <c r="J183" s="27" t="s">
        <v>21</v>
      </c>
      <c r="K183" s="28" t="s">
        <v>38</v>
      </c>
      <c r="L183" s="27"/>
      <c r="M183" s="27"/>
      <c r="N183" s="27"/>
      <c r="O183" s="23" t="s">
        <v>22</v>
      </c>
    </row>
    <row r="184" spans="1:15" ht="14.4" hidden="1" x14ac:dyDescent="0.3">
      <c r="A184" t="e">
        <f>VLOOKUP(D184,Hoja2!B:B,1,0)</f>
        <v>#N/A</v>
      </c>
      <c r="C184" s="22">
        <v>45905</v>
      </c>
      <c r="D184" s="27">
        <v>10322503</v>
      </c>
      <c r="E184" s="27"/>
      <c r="F184" s="27"/>
      <c r="G184" s="23" t="s">
        <v>23</v>
      </c>
      <c r="H184" s="27"/>
      <c r="I184" s="27">
        <v>5</v>
      </c>
      <c r="J184" s="27" t="s">
        <v>21</v>
      </c>
      <c r="K184" s="28" t="s">
        <v>38</v>
      </c>
      <c r="L184" s="27"/>
      <c r="M184" s="27"/>
      <c r="N184" s="27"/>
      <c r="O184" s="23" t="s">
        <v>22</v>
      </c>
    </row>
    <row r="185" spans="1:15" ht="14.4" hidden="1" x14ac:dyDescent="0.3">
      <c r="A185" t="e">
        <f>VLOOKUP(D185,Hoja2!B:B,1,0)</f>
        <v>#N/A</v>
      </c>
      <c r="C185" s="22">
        <v>45905</v>
      </c>
      <c r="D185" s="27">
        <v>10072689</v>
      </c>
      <c r="E185" s="27"/>
      <c r="F185" s="27"/>
      <c r="G185" s="23" t="s">
        <v>47</v>
      </c>
      <c r="H185" s="27"/>
      <c r="I185" s="27">
        <v>90000347325</v>
      </c>
      <c r="J185" s="27" t="s">
        <v>21</v>
      </c>
      <c r="K185" s="28" t="s">
        <v>38</v>
      </c>
      <c r="L185" s="27"/>
      <c r="M185" s="27"/>
      <c r="N185" s="27"/>
      <c r="O185" s="23" t="s">
        <v>22</v>
      </c>
    </row>
    <row r="186" spans="1:15" ht="14.4" hidden="1" x14ac:dyDescent="0.3">
      <c r="A186" t="e">
        <f>VLOOKUP(D186,Hoja2!B:B,1,0)</f>
        <v>#N/A</v>
      </c>
      <c r="C186" s="22">
        <v>45905</v>
      </c>
      <c r="D186" s="27">
        <v>10072689</v>
      </c>
      <c r="E186" s="27"/>
      <c r="F186" s="27"/>
      <c r="G186" s="23" t="s">
        <v>23</v>
      </c>
      <c r="H186" s="27"/>
      <c r="I186" s="27">
        <v>15</v>
      </c>
      <c r="J186" s="27" t="s">
        <v>21</v>
      </c>
      <c r="K186" s="28" t="s">
        <v>38</v>
      </c>
      <c r="L186" s="27"/>
      <c r="M186" s="27"/>
      <c r="N186" s="27"/>
      <c r="O186" s="23" t="s">
        <v>22</v>
      </c>
    </row>
    <row r="187" spans="1:15" ht="14.4" hidden="1" x14ac:dyDescent="0.3">
      <c r="A187" t="e">
        <f>VLOOKUP(D187,Hoja2!B:B,1,0)</f>
        <v>#N/A</v>
      </c>
      <c r="C187" s="43">
        <v>45905</v>
      </c>
      <c r="D187" s="27">
        <v>10073621</v>
      </c>
      <c r="E187" s="31"/>
      <c r="F187" s="31"/>
      <c r="G187" s="32" t="s">
        <v>23</v>
      </c>
      <c r="H187" s="31"/>
      <c r="I187" s="31">
        <v>30</v>
      </c>
      <c r="J187" s="31" t="s">
        <v>21</v>
      </c>
      <c r="K187" s="37" t="s">
        <v>38</v>
      </c>
      <c r="L187" s="31"/>
      <c r="M187" s="31"/>
      <c r="N187" s="31"/>
      <c r="O187" s="32" t="s">
        <v>22</v>
      </c>
    </row>
    <row r="188" spans="1:15" ht="14.4" hidden="1" x14ac:dyDescent="0.3">
      <c r="A188" t="e">
        <f>VLOOKUP(D188,Hoja2!B:B,1,0)</f>
        <v>#N/A</v>
      </c>
      <c r="C188" s="22">
        <v>45905</v>
      </c>
      <c r="D188" s="27">
        <v>10073446</v>
      </c>
      <c r="E188" s="27"/>
      <c r="F188" s="27"/>
      <c r="G188" s="23" t="s">
        <v>23</v>
      </c>
      <c r="H188" s="27"/>
      <c r="I188" s="27">
        <v>25</v>
      </c>
      <c r="J188" s="27" t="s">
        <v>21</v>
      </c>
      <c r="K188" s="28" t="s">
        <v>38</v>
      </c>
      <c r="L188" s="27"/>
      <c r="M188" s="27"/>
      <c r="N188" s="27"/>
      <c r="O188" s="23" t="s">
        <v>22</v>
      </c>
    </row>
    <row r="189" spans="1:15" ht="14.4" hidden="1" x14ac:dyDescent="0.3">
      <c r="A189" t="e">
        <f>VLOOKUP(D189,Hoja2!B:B,1,0)</f>
        <v>#N/A</v>
      </c>
      <c r="C189" s="22">
        <v>45905</v>
      </c>
      <c r="D189" s="27">
        <v>10072407</v>
      </c>
      <c r="E189" s="27"/>
      <c r="F189" s="27"/>
      <c r="G189" s="23" t="s">
        <v>23</v>
      </c>
      <c r="H189" s="27"/>
      <c r="I189" s="27">
        <v>30</v>
      </c>
      <c r="J189" s="27" t="s">
        <v>21</v>
      </c>
      <c r="K189" s="28" t="s">
        <v>38</v>
      </c>
      <c r="L189" s="27"/>
      <c r="M189" s="27"/>
      <c r="N189" s="27"/>
      <c r="O189" s="23" t="s">
        <v>22</v>
      </c>
    </row>
    <row r="190" spans="1:15" ht="14.4" hidden="1" x14ac:dyDescent="0.3">
      <c r="A190" t="e">
        <f>VLOOKUP(D190,Hoja2!B:B,1,0)</f>
        <v>#N/A</v>
      </c>
      <c r="C190" s="22">
        <v>45905</v>
      </c>
      <c r="D190" s="27">
        <v>10072574</v>
      </c>
      <c r="E190" s="27"/>
      <c r="F190" s="27"/>
      <c r="G190" s="23" t="s">
        <v>23</v>
      </c>
      <c r="H190" s="27"/>
      <c r="I190" s="27">
        <v>15</v>
      </c>
      <c r="J190" s="27" t="s">
        <v>21</v>
      </c>
      <c r="K190" s="28" t="s">
        <v>38</v>
      </c>
      <c r="L190" s="27"/>
      <c r="M190" s="27"/>
      <c r="N190" s="27"/>
      <c r="O190" s="23" t="s">
        <v>22</v>
      </c>
    </row>
    <row r="191" spans="1:15" ht="14.4" hidden="1" x14ac:dyDescent="0.3">
      <c r="A191" t="e">
        <f>VLOOKUP(D191,Hoja2!B:B,1,0)</f>
        <v>#N/A</v>
      </c>
      <c r="C191" s="22">
        <v>45905</v>
      </c>
      <c r="D191" s="27">
        <v>10071681</v>
      </c>
      <c r="E191" s="27"/>
      <c r="F191" s="27"/>
      <c r="G191" s="23" t="s">
        <v>23</v>
      </c>
      <c r="H191" s="27"/>
      <c r="I191" s="27">
        <v>30</v>
      </c>
      <c r="J191" s="27" t="s">
        <v>21</v>
      </c>
      <c r="K191" s="28" t="s">
        <v>38</v>
      </c>
      <c r="L191" s="27"/>
      <c r="M191" s="27"/>
      <c r="N191" s="27"/>
      <c r="O191" s="23" t="s">
        <v>22</v>
      </c>
    </row>
    <row r="192" spans="1:15" ht="14.4" hidden="1" x14ac:dyDescent="0.3">
      <c r="A192" t="e">
        <f>VLOOKUP(D192,Hoja2!B:B,1,0)</f>
        <v>#N/A</v>
      </c>
      <c r="C192" s="22">
        <v>45905</v>
      </c>
      <c r="D192" s="27">
        <v>10073368</v>
      </c>
      <c r="E192" s="27"/>
      <c r="F192" s="27"/>
      <c r="G192" s="23" t="s">
        <v>23</v>
      </c>
      <c r="H192" s="27"/>
      <c r="I192" s="27">
        <v>30</v>
      </c>
      <c r="J192" s="27" t="s">
        <v>21</v>
      </c>
      <c r="K192" s="28" t="s">
        <v>38</v>
      </c>
      <c r="L192" s="27"/>
      <c r="M192" s="27"/>
      <c r="N192" s="27"/>
      <c r="O192" s="23" t="s">
        <v>22</v>
      </c>
    </row>
    <row r="193" spans="1:15" ht="14.4" hidden="1" x14ac:dyDescent="0.3">
      <c r="A193">
        <f>VLOOKUP(D193,Hoja2!B:B,1,0)</f>
        <v>10133969</v>
      </c>
      <c r="C193" s="22">
        <v>45906</v>
      </c>
      <c r="D193" s="27">
        <v>10133969</v>
      </c>
      <c r="E193" s="27"/>
      <c r="F193" s="27"/>
      <c r="G193" s="23" t="s">
        <v>47</v>
      </c>
      <c r="H193" s="27"/>
      <c r="I193" s="35">
        <v>1.30158009635508E+17</v>
      </c>
      <c r="J193" s="27" t="s">
        <v>21</v>
      </c>
      <c r="K193" s="28" t="s">
        <v>38</v>
      </c>
      <c r="L193" s="27"/>
      <c r="M193" s="27"/>
      <c r="N193" s="27"/>
      <c r="O193" s="23" t="s">
        <v>22</v>
      </c>
    </row>
    <row r="194" spans="1:15" ht="14.4" hidden="1" x14ac:dyDescent="0.3">
      <c r="A194">
        <f>VLOOKUP(D194,Hoja2!B:B,1,0)</f>
        <v>10138249</v>
      </c>
      <c r="C194" s="22">
        <v>45906</v>
      </c>
      <c r="D194" s="27">
        <v>10138249</v>
      </c>
      <c r="E194" s="27"/>
      <c r="F194" s="27"/>
      <c r="G194" s="23" t="s">
        <v>23</v>
      </c>
      <c r="H194" s="27"/>
      <c r="I194" s="27">
        <v>13</v>
      </c>
      <c r="J194" s="27" t="s">
        <v>21</v>
      </c>
      <c r="K194" s="28" t="s">
        <v>38</v>
      </c>
      <c r="L194" s="27"/>
      <c r="M194" s="27"/>
      <c r="N194" s="27"/>
      <c r="O194" s="23" t="s">
        <v>22</v>
      </c>
    </row>
    <row r="195" spans="1:15" ht="14.4" hidden="1" x14ac:dyDescent="0.3">
      <c r="A195">
        <f>VLOOKUP(D195,Hoja2!B:B,1,0)</f>
        <v>10138230</v>
      </c>
      <c r="C195" s="22">
        <v>45906</v>
      </c>
      <c r="D195" s="27">
        <v>10138230</v>
      </c>
      <c r="E195" s="27"/>
      <c r="F195" s="27"/>
      <c r="G195" s="23" t="s">
        <v>23</v>
      </c>
      <c r="H195" s="27"/>
      <c r="I195" s="27">
        <v>12</v>
      </c>
      <c r="J195" s="27" t="s">
        <v>21</v>
      </c>
      <c r="K195" s="28" t="s">
        <v>38</v>
      </c>
      <c r="L195" s="27"/>
      <c r="M195" s="27"/>
      <c r="N195" s="27"/>
      <c r="O195" s="23" t="s">
        <v>22</v>
      </c>
    </row>
    <row r="196" spans="1:15" ht="14.4" hidden="1" x14ac:dyDescent="0.3">
      <c r="A196">
        <f>VLOOKUP(D196,Hoja2!B:B,1,0)</f>
        <v>10138230</v>
      </c>
      <c r="C196" s="22">
        <v>45906</v>
      </c>
      <c r="D196" s="27">
        <v>10138230</v>
      </c>
      <c r="E196" s="27"/>
      <c r="F196" s="27"/>
      <c r="G196" s="23" t="s">
        <v>23</v>
      </c>
      <c r="H196" s="27"/>
      <c r="I196" s="27">
        <v>12</v>
      </c>
      <c r="J196" s="27" t="s">
        <v>21</v>
      </c>
      <c r="K196" s="28" t="s">
        <v>38</v>
      </c>
      <c r="L196" s="27"/>
      <c r="M196" s="27"/>
      <c r="N196" s="27"/>
      <c r="O196" s="23" t="s">
        <v>22</v>
      </c>
    </row>
    <row r="197" spans="1:15" ht="14.4" hidden="1" x14ac:dyDescent="0.3">
      <c r="A197">
        <f>VLOOKUP(D197,Hoja2!B:B,1,0)</f>
        <v>10133718</v>
      </c>
      <c r="C197" s="22">
        <v>45906</v>
      </c>
      <c r="D197" s="27">
        <v>10133718</v>
      </c>
      <c r="E197" s="27"/>
      <c r="F197" s="27"/>
      <c r="G197" s="23" t="s">
        <v>23</v>
      </c>
      <c r="H197" s="27"/>
      <c r="I197" s="27">
        <v>13</v>
      </c>
      <c r="J197" s="27" t="s">
        <v>21</v>
      </c>
      <c r="K197" s="28" t="s">
        <v>38</v>
      </c>
      <c r="L197" s="27"/>
      <c r="M197" s="27"/>
      <c r="N197" s="27"/>
      <c r="O197" s="23" t="s">
        <v>22</v>
      </c>
    </row>
    <row r="198" spans="1:15" ht="14.4" hidden="1" x14ac:dyDescent="0.3">
      <c r="A198">
        <f>VLOOKUP(D198,Hoja2!B:B,1,0)</f>
        <v>10137606</v>
      </c>
      <c r="C198" s="22">
        <v>45906</v>
      </c>
      <c r="D198" s="27">
        <v>10137606</v>
      </c>
      <c r="E198" s="27"/>
      <c r="F198" s="27"/>
      <c r="G198" s="23" t="s">
        <v>23</v>
      </c>
      <c r="H198" s="27"/>
      <c r="I198" s="27">
        <v>14</v>
      </c>
      <c r="J198" s="27" t="s">
        <v>21</v>
      </c>
      <c r="K198" s="28" t="s">
        <v>38</v>
      </c>
      <c r="L198" s="27"/>
      <c r="M198" s="27"/>
      <c r="N198" s="27"/>
      <c r="O198" s="23" t="s">
        <v>22</v>
      </c>
    </row>
    <row r="199" spans="1:15" ht="14.4" hidden="1" x14ac:dyDescent="0.3">
      <c r="A199">
        <f>VLOOKUP(D199,Hoja2!B:B,1,0)</f>
        <v>10138237</v>
      </c>
      <c r="C199" s="22">
        <v>45906</v>
      </c>
      <c r="D199" s="27">
        <v>10138237</v>
      </c>
      <c r="E199" s="27"/>
      <c r="F199" s="27"/>
      <c r="G199" s="23" t="s">
        <v>23</v>
      </c>
      <c r="H199" s="27"/>
      <c r="I199" s="27">
        <v>15</v>
      </c>
      <c r="J199" s="27" t="s">
        <v>21</v>
      </c>
      <c r="K199" s="28" t="s">
        <v>38</v>
      </c>
      <c r="L199" s="27"/>
      <c r="M199" s="27"/>
      <c r="N199" s="27"/>
      <c r="O199" s="23" t="s">
        <v>22</v>
      </c>
    </row>
    <row r="200" spans="1:15" ht="14.4" hidden="1" x14ac:dyDescent="0.3">
      <c r="A200">
        <f>VLOOKUP(D200,Hoja2!B:B,1,0)</f>
        <v>10136790</v>
      </c>
      <c r="C200" s="22">
        <v>45906</v>
      </c>
      <c r="D200" s="27">
        <v>10136790</v>
      </c>
      <c r="E200" s="27"/>
      <c r="F200" s="27"/>
      <c r="G200" s="23" t="s">
        <v>23</v>
      </c>
      <c r="H200" s="27"/>
      <c r="I200" s="27">
        <v>20</v>
      </c>
      <c r="J200" s="27" t="s">
        <v>21</v>
      </c>
      <c r="K200" s="28" t="s">
        <v>38</v>
      </c>
      <c r="L200" s="27"/>
      <c r="M200" s="27"/>
      <c r="N200" s="27"/>
      <c r="O200" s="23" t="s">
        <v>22</v>
      </c>
    </row>
    <row r="201" spans="1:15" ht="14.4" hidden="1" x14ac:dyDescent="0.3">
      <c r="A201">
        <f>VLOOKUP(D201,Hoja2!B:B,1,0)</f>
        <v>10135693</v>
      </c>
      <c r="C201" s="22">
        <v>45906</v>
      </c>
      <c r="D201" s="27">
        <v>10135693</v>
      </c>
      <c r="E201" s="27"/>
      <c r="F201" s="27"/>
      <c r="G201" s="23" t="s">
        <v>23</v>
      </c>
      <c r="H201" s="27"/>
      <c r="I201" s="27">
        <v>19</v>
      </c>
      <c r="J201" s="27" t="s">
        <v>21</v>
      </c>
      <c r="K201" s="28" t="s">
        <v>38</v>
      </c>
      <c r="L201" s="27"/>
      <c r="M201" s="27"/>
      <c r="N201" s="27"/>
      <c r="O201" s="23" t="s">
        <v>22</v>
      </c>
    </row>
    <row r="202" spans="1:15" ht="14.4" hidden="1" x14ac:dyDescent="0.3">
      <c r="A202">
        <f>VLOOKUP(D202,Hoja2!B:B,1,0)</f>
        <v>10138800</v>
      </c>
      <c r="C202" s="43">
        <v>45906</v>
      </c>
      <c r="D202" s="27">
        <v>10138800</v>
      </c>
      <c r="E202" s="31"/>
      <c r="F202" s="31"/>
      <c r="G202" s="32" t="s">
        <v>23</v>
      </c>
      <c r="H202" s="31"/>
      <c r="I202" s="31">
        <v>28</v>
      </c>
      <c r="J202" s="31" t="s">
        <v>21</v>
      </c>
      <c r="K202" s="37" t="s">
        <v>38</v>
      </c>
      <c r="L202" s="31"/>
      <c r="M202" s="31"/>
      <c r="N202" s="31"/>
      <c r="O202" s="32" t="s">
        <v>22</v>
      </c>
    </row>
    <row r="203" spans="1:15" ht="14.4" hidden="1" x14ac:dyDescent="0.3">
      <c r="A203">
        <f>VLOOKUP(D203,Hoja2!B:B,1,0)</f>
        <v>10139003</v>
      </c>
      <c r="C203" s="43">
        <v>45906</v>
      </c>
      <c r="D203" s="27">
        <v>10139003</v>
      </c>
      <c r="E203" s="27"/>
      <c r="F203" s="27"/>
      <c r="G203" s="23" t="s">
        <v>23</v>
      </c>
      <c r="H203" s="27"/>
      <c r="I203" s="27">
        <v>28</v>
      </c>
      <c r="J203" s="27" t="s">
        <v>21</v>
      </c>
      <c r="K203" s="28" t="s">
        <v>38</v>
      </c>
      <c r="L203" s="27"/>
      <c r="M203" s="27"/>
      <c r="N203" s="27"/>
      <c r="O203" s="23" t="s">
        <v>22</v>
      </c>
    </row>
    <row r="204" spans="1:15" ht="14.4" hidden="1" x14ac:dyDescent="0.3">
      <c r="A204">
        <f>VLOOKUP(D204,Hoja2!B:B,1,0)</f>
        <v>10136603</v>
      </c>
      <c r="C204" s="22">
        <v>45908</v>
      </c>
      <c r="D204" s="27">
        <v>10136603</v>
      </c>
      <c r="E204" s="27"/>
      <c r="F204" s="27"/>
      <c r="G204" s="23" t="s">
        <v>23</v>
      </c>
      <c r="H204" s="27"/>
      <c r="I204" s="27">
        <v>26</v>
      </c>
      <c r="J204" s="27" t="s">
        <v>21</v>
      </c>
      <c r="K204" s="28" t="s">
        <v>38</v>
      </c>
      <c r="L204" s="27"/>
      <c r="M204" s="27"/>
      <c r="N204" s="27"/>
      <c r="O204" s="23" t="s">
        <v>22</v>
      </c>
    </row>
    <row r="205" spans="1:15" ht="14.4" hidden="1" x14ac:dyDescent="0.3">
      <c r="A205">
        <f>VLOOKUP(D205,Hoja2!B:B,1,0)</f>
        <v>10139495</v>
      </c>
      <c r="C205" s="43">
        <v>45908</v>
      </c>
      <c r="D205" s="27">
        <v>10139495</v>
      </c>
      <c r="E205" s="27"/>
      <c r="F205" s="27"/>
      <c r="G205" s="23" t="s">
        <v>23</v>
      </c>
      <c r="H205" s="27"/>
      <c r="I205" s="27">
        <v>3</v>
      </c>
      <c r="J205" s="27" t="s">
        <v>21</v>
      </c>
      <c r="K205" s="28" t="s">
        <v>38</v>
      </c>
      <c r="L205" s="27"/>
      <c r="M205" s="27"/>
      <c r="N205" s="27"/>
      <c r="O205" s="23" t="s">
        <v>22</v>
      </c>
    </row>
    <row r="206" spans="1:15" ht="14.4" hidden="1" x14ac:dyDescent="0.3">
      <c r="A206">
        <f>VLOOKUP(D206,Hoja2!B:B,1,0)</f>
        <v>10131850</v>
      </c>
      <c r="C206" s="22">
        <v>45910</v>
      </c>
      <c r="D206" s="27">
        <v>10131850</v>
      </c>
      <c r="E206" s="27"/>
      <c r="F206" s="27"/>
      <c r="G206" s="23" t="s">
        <v>28</v>
      </c>
      <c r="H206" s="27"/>
      <c r="I206" s="45">
        <v>175171500</v>
      </c>
      <c r="J206" s="27" t="s">
        <v>21</v>
      </c>
      <c r="K206" s="28" t="s">
        <v>38</v>
      </c>
      <c r="L206" s="27"/>
      <c r="M206" s="27"/>
      <c r="N206" s="27"/>
      <c r="O206" s="23" t="s">
        <v>22</v>
      </c>
    </row>
    <row r="207" spans="1:15" ht="14.4" hidden="1" x14ac:dyDescent="0.3">
      <c r="A207">
        <f>VLOOKUP(D207,Hoja2!B:B,1,0)</f>
        <v>10131850</v>
      </c>
      <c r="C207" s="22">
        <v>45910</v>
      </c>
      <c r="D207" s="27">
        <v>10131850</v>
      </c>
      <c r="E207" s="27"/>
      <c r="F207" s="27"/>
      <c r="G207" s="23" t="s">
        <v>53</v>
      </c>
      <c r="H207" s="27"/>
      <c r="I207" s="45" t="s">
        <v>54</v>
      </c>
      <c r="J207" s="27" t="s">
        <v>21</v>
      </c>
      <c r="K207" s="28" t="s">
        <v>38</v>
      </c>
      <c r="L207" s="27"/>
      <c r="M207" s="27"/>
      <c r="N207" s="27"/>
      <c r="O207" s="23" t="s">
        <v>22</v>
      </c>
    </row>
    <row r="208" spans="1:15" ht="14.4" hidden="1" x14ac:dyDescent="0.3">
      <c r="A208">
        <f>VLOOKUP(D208,Hoja2!B:B,1,0)</f>
        <v>10136188</v>
      </c>
      <c r="C208" s="22">
        <v>45910</v>
      </c>
      <c r="D208" s="27">
        <v>10136188</v>
      </c>
      <c r="E208" s="27"/>
      <c r="F208" s="27"/>
      <c r="G208" s="23" t="s">
        <v>28</v>
      </c>
      <c r="H208" s="27"/>
      <c r="I208" s="45">
        <v>213524994</v>
      </c>
      <c r="J208" s="27" t="s">
        <v>21</v>
      </c>
      <c r="K208" s="28" t="s">
        <v>38</v>
      </c>
      <c r="L208" s="27"/>
      <c r="M208" s="27"/>
      <c r="N208" s="27"/>
      <c r="O208" s="23" t="s">
        <v>22</v>
      </c>
    </row>
    <row r="209" spans="1:15" ht="14.4" hidden="1" x14ac:dyDescent="0.3">
      <c r="A209">
        <f>VLOOKUP(D209,Hoja2!B:B,1,0)</f>
        <v>10136188</v>
      </c>
      <c r="C209" s="22">
        <v>45910</v>
      </c>
      <c r="D209" s="27">
        <v>10136188</v>
      </c>
      <c r="E209" s="27"/>
      <c r="F209" s="27"/>
      <c r="G209" s="23" t="s">
        <v>53</v>
      </c>
      <c r="H209" s="27"/>
      <c r="I209" s="45" t="s">
        <v>55</v>
      </c>
      <c r="J209" s="27" t="s">
        <v>21</v>
      </c>
      <c r="K209" s="28" t="s">
        <v>38</v>
      </c>
      <c r="L209" s="27"/>
      <c r="M209" s="27"/>
      <c r="N209" s="27"/>
      <c r="O209" s="23" t="s">
        <v>22</v>
      </c>
    </row>
    <row r="210" spans="1:15" ht="14.4" hidden="1" x14ac:dyDescent="0.3">
      <c r="A210">
        <f>VLOOKUP(D210,Hoja2!B:B,1,0)</f>
        <v>1013503</v>
      </c>
      <c r="C210" s="22">
        <v>45912</v>
      </c>
      <c r="D210" s="27">
        <v>1013503</v>
      </c>
      <c r="E210" s="27"/>
      <c r="F210" s="27"/>
      <c r="G210" s="23" t="s">
        <v>28</v>
      </c>
      <c r="H210" s="27"/>
      <c r="I210" s="45">
        <v>128114996</v>
      </c>
      <c r="J210" s="27" t="s">
        <v>21</v>
      </c>
      <c r="K210" s="28" t="s">
        <v>38</v>
      </c>
      <c r="L210" s="27"/>
      <c r="M210" s="27"/>
      <c r="N210" s="27"/>
      <c r="O210" s="23" t="s">
        <v>22</v>
      </c>
    </row>
    <row r="211" spans="1:15" ht="14.4" hidden="1" x14ac:dyDescent="0.3">
      <c r="A211">
        <f>VLOOKUP(D211,Hoja2!B:B,1,0)</f>
        <v>1013503</v>
      </c>
      <c r="C211" s="43">
        <v>45912</v>
      </c>
      <c r="D211" s="31">
        <v>1013503</v>
      </c>
      <c r="E211" s="31"/>
      <c r="F211" s="31"/>
      <c r="G211" s="32" t="s">
        <v>53</v>
      </c>
      <c r="H211" s="31"/>
      <c r="I211" s="46" t="s">
        <v>56</v>
      </c>
      <c r="J211" s="31" t="s">
        <v>21</v>
      </c>
      <c r="K211" s="37" t="s">
        <v>38</v>
      </c>
      <c r="L211" s="31"/>
      <c r="M211" s="31"/>
      <c r="N211" s="31"/>
      <c r="O211" s="32" t="s">
        <v>22</v>
      </c>
    </row>
    <row r="212" spans="1:15" s="41" customFormat="1" ht="14.4" hidden="1" x14ac:dyDescent="0.3">
      <c r="A212" t="e">
        <f>VLOOKUP(D212,Hoja2!B:B,1,0)</f>
        <v>#N/A</v>
      </c>
      <c r="B212"/>
      <c r="C212" s="228">
        <v>45919</v>
      </c>
      <c r="D212" s="223">
        <v>4117244</v>
      </c>
      <c r="E212" s="223">
        <v>99</v>
      </c>
      <c r="F212" s="223">
        <v>45716</v>
      </c>
      <c r="G212" s="223" t="s">
        <v>57</v>
      </c>
      <c r="H212" s="223" t="s">
        <v>58</v>
      </c>
      <c r="I212" s="223" t="s">
        <v>59</v>
      </c>
      <c r="J212" s="223" t="s">
        <v>13</v>
      </c>
      <c r="K212" s="223" t="s">
        <v>14</v>
      </c>
      <c r="L212" s="223" t="s">
        <v>60</v>
      </c>
      <c r="M212" s="223">
        <v>220</v>
      </c>
      <c r="N212" s="228">
        <v>45756</v>
      </c>
      <c r="O212" s="223" t="s">
        <v>16</v>
      </c>
    </row>
    <row r="213" spans="1:15" s="40" customFormat="1" ht="14.4" x14ac:dyDescent="0.3">
      <c r="A213" t="e">
        <f>VLOOKUP(D213,Hoja2!B:B,1,0)</f>
        <v>#N/A</v>
      </c>
      <c r="B213" s="254" t="s">
        <v>137</v>
      </c>
      <c r="C213" s="245">
        <v>45919</v>
      </c>
      <c r="D213" s="192">
        <v>41204063</v>
      </c>
      <c r="E213" s="42">
        <v>640</v>
      </c>
      <c r="F213" s="193">
        <v>45855</v>
      </c>
      <c r="G213" s="194" t="s">
        <v>57</v>
      </c>
      <c r="H213" s="192" t="s">
        <v>61</v>
      </c>
      <c r="I213" s="192" t="s">
        <v>62</v>
      </c>
      <c r="J213" s="192" t="s">
        <v>13</v>
      </c>
      <c r="K213" s="195" t="s">
        <v>38</v>
      </c>
      <c r="L213" s="192"/>
      <c r="M213" s="196"/>
      <c r="N213" s="196"/>
      <c r="O213" s="39"/>
    </row>
    <row r="214" spans="1:15" ht="14.4" hidden="1" x14ac:dyDescent="0.3">
      <c r="A214" t="e">
        <f>VLOOKUP(D214,Hoja2!B:B,1,0)</f>
        <v>#N/A</v>
      </c>
      <c r="C214" s="81">
        <v>45919</v>
      </c>
      <c r="D214" s="24">
        <v>41209885</v>
      </c>
      <c r="E214" s="24"/>
      <c r="F214" s="82"/>
      <c r="G214" s="30" t="s">
        <v>63</v>
      </c>
      <c r="H214" s="24" t="s">
        <v>64</v>
      </c>
      <c r="I214" s="24" t="s">
        <v>65</v>
      </c>
      <c r="J214" s="24" t="s">
        <v>21</v>
      </c>
      <c r="K214" s="83" t="s">
        <v>38</v>
      </c>
      <c r="L214" s="24"/>
      <c r="M214" s="24"/>
      <c r="N214" s="24"/>
      <c r="O214" s="97" t="s">
        <v>66</v>
      </c>
    </row>
    <row r="215" spans="1:15" s="55" customFormat="1" ht="30" hidden="1" customHeight="1" x14ac:dyDescent="0.3">
      <c r="A215" s="188"/>
      <c r="B215" s="188"/>
      <c r="C215" s="68">
        <v>45905</v>
      </c>
      <c r="D215" s="56">
        <v>10134950</v>
      </c>
      <c r="E215" s="56">
        <v>903</v>
      </c>
      <c r="F215" s="114">
        <v>45910</v>
      </c>
      <c r="G215" s="223" t="s">
        <v>19</v>
      </c>
      <c r="H215" s="114">
        <v>45872</v>
      </c>
      <c r="I215" s="114">
        <v>45875</v>
      </c>
      <c r="J215" s="224" t="s">
        <v>13</v>
      </c>
      <c r="K215" s="175" t="s">
        <v>14</v>
      </c>
      <c r="L215" s="106" t="s">
        <v>15</v>
      </c>
      <c r="M215" s="210">
        <v>1585</v>
      </c>
      <c r="N215" s="211">
        <v>46022</v>
      </c>
      <c r="O215" s="69" t="s">
        <v>16</v>
      </c>
    </row>
    <row r="216" spans="1:15" ht="14.4" hidden="1" x14ac:dyDescent="0.3">
      <c r="C216" s="22">
        <v>45905</v>
      </c>
      <c r="D216" s="27">
        <v>10134950</v>
      </c>
      <c r="E216" s="31"/>
      <c r="F216" s="31"/>
      <c r="G216" s="32" t="s">
        <v>67</v>
      </c>
      <c r="H216" s="182"/>
      <c r="I216" s="182"/>
      <c r="J216" s="31" t="s">
        <v>21</v>
      </c>
      <c r="K216" s="37" t="s">
        <v>24</v>
      </c>
      <c r="L216" s="31"/>
      <c r="M216" s="31"/>
      <c r="N216" s="31"/>
      <c r="O216" s="99" t="s">
        <v>22</v>
      </c>
    </row>
    <row r="217" spans="1:15" s="40" customFormat="1" ht="43.2" hidden="1" x14ac:dyDescent="0.3">
      <c r="A217"/>
      <c r="B217"/>
      <c r="C217" s="38">
        <v>45931</v>
      </c>
      <c r="D217" s="90">
        <v>22081281</v>
      </c>
      <c r="E217" s="42">
        <v>316</v>
      </c>
      <c r="F217" s="162">
        <v>45777</v>
      </c>
      <c r="G217" s="39" t="s">
        <v>68</v>
      </c>
      <c r="H217" s="127"/>
      <c r="I217" s="163">
        <v>45790</v>
      </c>
      <c r="J217" s="42" t="s">
        <v>13</v>
      </c>
      <c r="K217" s="80" t="s">
        <v>48</v>
      </c>
      <c r="L217" s="238" t="s">
        <v>69</v>
      </c>
      <c r="M217" s="90"/>
      <c r="N217" s="90"/>
      <c r="O217" s="39"/>
    </row>
    <row r="218" spans="1:15" ht="14.4" hidden="1" x14ac:dyDescent="0.3">
      <c r="C218" s="22">
        <v>45931</v>
      </c>
      <c r="D218" s="84">
        <v>22081281</v>
      </c>
      <c r="E218" s="27"/>
      <c r="F218" s="27"/>
      <c r="G218" s="99" t="s">
        <v>67</v>
      </c>
      <c r="H218" s="27"/>
      <c r="I218" s="85">
        <v>45823</v>
      </c>
      <c r="J218" s="27" t="s">
        <v>21</v>
      </c>
      <c r="K218" s="28"/>
      <c r="L218" s="27"/>
      <c r="M218" s="27"/>
      <c r="N218" s="27"/>
      <c r="O218" s="99"/>
    </row>
    <row r="219" spans="1:15" s="55" customFormat="1" ht="31.5" hidden="1" customHeight="1" x14ac:dyDescent="0.3">
      <c r="A219"/>
      <c r="B219"/>
      <c r="C219" s="68">
        <v>45932</v>
      </c>
      <c r="D219" s="210">
        <v>10071815</v>
      </c>
      <c r="E219" s="56">
        <v>483</v>
      </c>
      <c r="F219" s="114">
        <v>45821</v>
      </c>
      <c r="G219" s="180" t="s">
        <v>68</v>
      </c>
      <c r="H219" s="56"/>
      <c r="I219" s="212">
        <v>45776</v>
      </c>
      <c r="J219" s="56" t="s">
        <v>13</v>
      </c>
      <c r="K219" s="175" t="s">
        <v>14</v>
      </c>
      <c r="L219" s="106" t="s">
        <v>15</v>
      </c>
      <c r="M219" s="176">
        <v>1480</v>
      </c>
      <c r="N219" s="213">
        <v>46010</v>
      </c>
      <c r="O219" s="69" t="s">
        <v>43</v>
      </c>
    </row>
    <row r="220" spans="1:15" ht="14.4" hidden="1" x14ac:dyDescent="0.3">
      <c r="C220" s="22">
        <v>45932</v>
      </c>
      <c r="D220" s="84">
        <v>10071815</v>
      </c>
      <c r="E220" s="27"/>
      <c r="F220" s="27"/>
      <c r="G220" s="32" t="s">
        <v>67</v>
      </c>
      <c r="H220" s="27"/>
      <c r="I220" s="85">
        <v>45837</v>
      </c>
      <c r="J220" s="27" t="s">
        <v>21</v>
      </c>
      <c r="K220" s="28"/>
      <c r="L220" s="27"/>
      <c r="M220" s="27"/>
      <c r="N220" s="27"/>
      <c r="O220" s="99"/>
    </row>
    <row r="221" spans="1:15" s="55" customFormat="1" ht="31.5" hidden="1" customHeight="1" x14ac:dyDescent="0.3">
      <c r="A221"/>
      <c r="B221"/>
      <c r="C221" s="178">
        <v>45932</v>
      </c>
      <c r="D221" s="219">
        <v>10072531</v>
      </c>
      <c r="E221" s="179">
        <v>550</v>
      </c>
      <c r="F221" s="220">
        <v>45834</v>
      </c>
      <c r="G221" s="180" t="s">
        <v>68</v>
      </c>
      <c r="H221" s="221"/>
      <c r="I221" s="222">
        <v>45772</v>
      </c>
      <c r="J221" s="179" t="s">
        <v>13</v>
      </c>
      <c r="K221" s="181" t="s">
        <v>14</v>
      </c>
      <c r="L221" s="106" t="s">
        <v>15</v>
      </c>
      <c r="M221" s="187">
        <v>1594</v>
      </c>
      <c r="N221" s="211">
        <v>46022</v>
      </c>
      <c r="O221" s="180" t="s">
        <v>43</v>
      </c>
    </row>
    <row r="222" spans="1:15" s="40" customFormat="1" ht="15.6" x14ac:dyDescent="0.3">
      <c r="A222"/>
      <c r="B222" s="254" t="s">
        <v>138</v>
      </c>
      <c r="C222" s="248">
        <v>45957</v>
      </c>
      <c r="D222" s="78">
        <v>22081419</v>
      </c>
      <c r="E222" s="78">
        <v>320</v>
      </c>
      <c r="F222" s="197">
        <v>45777</v>
      </c>
      <c r="G222" s="198" t="s">
        <v>57</v>
      </c>
      <c r="H222" s="199" t="s">
        <v>70</v>
      </c>
      <c r="I222" s="200" t="s">
        <v>71</v>
      </c>
      <c r="J222" s="164" t="s">
        <v>13</v>
      </c>
      <c r="K222" s="201" t="s">
        <v>38</v>
      </c>
      <c r="L222" s="78"/>
      <c r="M222" s="78"/>
      <c r="N222" s="78"/>
      <c r="O222" s="79"/>
    </row>
    <row r="223" spans="1:15" ht="14.4" x14ac:dyDescent="0.3">
      <c r="B223" s="254" t="s">
        <v>138</v>
      </c>
      <c r="C223" s="249">
        <v>45957</v>
      </c>
      <c r="D223" s="31">
        <v>10518003</v>
      </c>
      <c r="E223" s="31">
        <v>903</v>
      </c>
      <c r="F223" s="165">
        <v>45910</v>
      </c>
      <c r="G223" s="23" t="s">
        <v>72</v>
      </c>
      <c r="H223" s="218" t="s">
        <v>73</v>
      </c>
      <c r="I223" s="167" t="s">
        <v>74</v>
      </c>
      <c r="J223" s="31" t="s">
        <v>13</v>
      </c>
      <c r="K223" s="37" t="s">
        <v>38</v>
      </c>
      <c r="L223" s="128"/>
      <c r="M223" s="31"/>
      <c r="N223" s="31"/>
      <c r="O223" s="32"/>
    </row>
    <row r="224" spans="1:15" ht="18.75" customHeight="1" x14ac:dyDescent="0.3">
      <c r="B224" s="254" t="s">
        <v>138</v>
      </c>
      <c r="C224" s="250">
        <v>45974</v>
      </c>
      <c r="D224" s="31">
        <v>41175663</v>
      </c>
      <c r="E224" s="31">
        <v>846</v>
      </c>
      <c r="F224" s="165">
        <v>45898</v>
      </c>
      <c r="G224" s="217" t="s">
        <v>75</v>
      </c>
      <c r="H224" s="128"/>
      <c r="I224" s="169"/>
      <c r="J224" s="31" t="s">
        <v>13</v>
      </c>
      <c r="K224" s="37" t="s">
        <v>38</v>
      </c>
      <c r="L224" s="128"/>
      <c r="M224" s="31"/>
      <c r="N224" s="31"/>
      <c r="O224" s="32"/>
    </row>
    <row r="225" spans="1:15" ht="14.4" x14ac:dyDescent="0.3">
      <c r="B225" s="254" t="s">
        <v>138</v>
      </c>
      <c r="C225" s="251">
        <v>45981</v>
      </c>
      <c r="D225" s="27">
        <v>10016227</v>
      </c>
      <c r="E225" s="27">
        <v>983</v>
      </c>
      <c r="F225" s="215">
        <v>45930</v>
      </c>
      <c r="G225" s="23" t="s">
        <v>76</v>
      </c>
      <c r="H225" s="44" t="s">
        <v>77</v>
      </c>
      <c r="I225" s="27" t="s">
        <v>78</v>
      </c>
      <c r="J225" s="27" t="s">
        <v>13</v>
      </c>
      <c r="K225" s="28" t="s">
        <v>38</v>
      </c>
      <c r="L225" s="27"/>
      <c r="M225" s="27"/>
      <c r="N225" s="27"/>
      <c r="O225" s="23"/>
    </row>
    <row r="226" spans="1:15" ht="14.4" x14ac:dyDescent="0.3">
      <c r="B226" s="254" t="s">
        <v>138</v>
      </c>
      <c r="C226" s="251">
        <v>45985</v>
      </c>
      <c r="D226" s="27">
        <v>10073569</v>
      </c>
      <c r="E226" s="27">
        <v>482</v>
      </c>
      <c r="F226" s="215">
        <v>45821</v>
      </c>
      <c r="G226" s="23" t="s">
        <v>79</v>
      </c>
      <c r="H226" s="44"/>
      <c r="I226" s="27"/>
      <c r="J226" s="27" t="s">
        <v>13</v>
      </c>
      <c r="K226" s="28" t="s">
        <v>38</v>
      </c>
      <c r="L226" s="27"/>
      <c r="M226" s="27"/>
      <c r="N226" s="27"/>
      <c r="O226" s="23"/>
    </row>
    <row r="227" spans="1:15" ht="14.4" x14ac:dyDescent="0.3">
      <c r="B227" s="254" t="s">
        <v>139</v>
      </c>
      <c r="C227" s="251">
        <v>45985</v>
      </c>
      <c r="D227" s="27">
        <v>10132889</v>
      </c>
      <c r="E227" s="27">
        <v>491</v>
      </c>
      <c r="F227" s="215">
        <v>45821</v>
      </c>
      <c r="G227" s="23" t="s">
        <v>80</v>
      </c>
      <c r="H227" s="44" t="s">
        <v>81</v>
      </c>
      <c r="I227" s="27" t="s">
        <v>82</v>
      </c>
      <c r="J227" s="27" t="s">
        <v>13</v>
      </c>
      <c r="K227" s="28" t="s">
        <v>38</v>
      </c>
      <c r="L227" s="27"/>
      <c r="M227" s="27"/>
      <c r="N227" s="27"/>
      <c r="O227" s="23"/>
    </row>
    <row r="228" spans="1:15" s="55" customFormat="1" ht="33" hidden="1" customHeight="1" x14ac:dyDescent="0.3">
      <c r="A228"/>
      <c r="B228"/>
      <c r="C228" s="68">
        <v>45987</v>
      </c>
      <c r="D228" s="56">
        <v>22088808</v>
      </c>
      <c r="E228" s="56">
        <v>986</v>
      </c>
      <c r="F228" s="114">
        <v>45930</v>
      </c>
      <c r="G228" s="225" t="s">
        <v>83</v>
      </c>
      <c r="H228" s="56" t="s">
        <v>84</v>
      </c>
      <c r="I228" s="56"/>
      <c r="J228" s="56" t="s">
        <v>13</v>
      </c>
      <c r="K228" s="175" t="s">
        <v>14</v>
      </c>
      <c r="L228" s="106" t="s">
        <v>15</v>
      </c>
      <c r="M228" s="226">
        <v>1596</v>
      </c>
      <c r="N228" s="213">
        <v>46022</v>
      </c>
      <c r="O228" s="69" t="s">
        <v>43</v>
      </c>
    </row>
    <row r="229" spans="1:15" ht="14.4" x14ac:dyDescent="0.3">
      <c r="B229" s="254" t="s">
        <v>139</v>
      </c>
      <c r="C229" s="251">
        <v>45987</v>
      </c>
      <c r="D229" s="27">
        <v>10516991</v>
      </c>
      <c r="E229" s="27">
        <v>938</v>
      </c>
      <c r="F229" s="34">
        <v>45917</v>
      </c>
      <c r="G229" s="166" t="s">
        <v>72</v>
      </c>
      <c r="H229" s="27" t="s">
        <v>85</v>
      </c>
      <c r="I229" s="27" t="s">
        <v>86</v>
      </c>
      <c r="J229" s="27" t="s">
        <v>13</v>
      </c>
      <c r="K229" s="28" t="s">
        <v>38</v>
      </c>
      <c r="L229" s="27"/>
      <c r="M229" s="27"/>
      <c r="N229" s="27"/>
      <c r="O229" s="23"/>
    </row>
    <row r="230" spans="1:15" ht="14.4" x14ac:dyDescent="0.3">
      <c r="B230" s="254" t="s">
        <v>139</v>
      </c>
      <c r="C230" s="251">
        <v>45987</v>
      </c>
      <c r="D230" s="27">
        <v>10514713</v>
      </c>
      <c r="E230" s="27">
        <v>938</v>
      </c>
      <c r="F230" s="34">
        <v>45917</v>
      </c>
      <c r="G230" s="166" t="s">
        <v>72</v>
      </c>
      <c r="H230" s="27" t="s">
        <v>85</v>
      </c>
      <c r="I230" s="27" t="s">
        <v>86</v>
      </c>
      <c r="J230" s="27" t="s">
        <v>13</v>
      </c>
      <c r="K230" s="28" t="s">
        <v>38</v>
      </c>
      <c r="L230" s="27"/>
      <c r="M230" s="27"/>
      <c r="N230" s="27"/>
      <c r="O230" s="23"/>
    </row>
    <row r="231" spans="1:15" ht="14.4" x14ac:dyDescent="0.3">
      <c r="B231" s="254" t="s">
        <v>139</v>
      </c>
      <c r="C231" s="250">
        <v>45987</v>
      </c>
      <c r="D231" s="31">
        <v>10514035</v>
      </c>
      <c r="E231" s="31">
        <v>985</v>
      </c>
      <c r="F231" s="33">
        <v>45930</v>
      </c>
      <c r="G231" s="166" t="s">
        <v>72</v>
      </c>
      <c r="H231" s="27" t="s">
        <v>85</v>
      </c>
      <c r="I231" s="27" t="s">
        <v>86</v>
      </c>
      <c r="J231" s="31" t="s">
        <v>13</v>
      </c>
      <c r="K231" s="37" t="s">
        <v>38</v>
      </c>
      <c r="L231" s="31"/>
      <c r="M231" s="31"/>
      <c r="N231" s="31"/>
      <c r="O231" s="32"/>
    </row>
    <row r="232" spans="1:15" s="41" customFormat="1" ht="14.4" x14ac:dyDescent="0.3">
      <c r="B232" s="254" t="s">
        <v>140</v>
      </c>
      <c r="C232" s="252">
        <v>46000</v>
      </c>
      <c r="D232" s="84">
        <v>22082450</v>
      </c>
      <c r="E232" s="189">
        <v>728</v>
      </c>
      <c r="F232" s="214">
        <v>45869</v>
      </c>
      <c r="G232" s="87" t="s">
        <v>87</v>
      </c>
      <c r="H232" s="191" t="s">
        <v>88</v>
      </c>
      <c r="I232" s="189" t="s">
        <v>89</v>
      </c>
      <c r="J232" s="189" t="s">
        <v>13</v>
      </c>
      <c r="K232" s="190" t="s">
        <v>38</v>
      </c>
      <c r="L232" s="191"/>
      <c r="M232" s="189"/>
      <c r="N232" s="189"/>
      <c r="O232" s="87"/>
    </row>
    <row r="233" spans="1:15" ht="14.4" x14ac:dyDescent="0.3">
      <c r="B233" s="254" t="s">
        <v>140</v>
      </c>
      <c r="C233" s="251">
        <v>46000</v>
      </c>
      <c r="D233" s="27">
        <v>41177566</v>
      </c>
      <c r="E233" s="27">
        <v>1012</v>
      </c>
      <c r="F233" s="215">
        <v>45932</v>
      </c>
      <c r="G233" s="87" t="s">
        <v>87</v>
      </c>
      <c r="H233" s="44" t="s">
        <v>90</v>
      </c>
      <c r="I233" s="27" t="s">
        <v>91</v>
      </c>
      <c r="J233" s="27" t="s">
        <v>13</v>
      </c>
      <c r="K233" s="28" t="s">
        <v>38</v>
      </c>
      <c r="L233" s="44"/>
      <c r="M233" s="27"/>
      <c r="N233" s="27"/>
      <c r="O233" s="23"/>
    </row>
    <row r="234" spans="1:15" ht="14.4" x14ac:dyDescent="0.3">
      <c r="B234" s="254" t="s">
        <v>140</v>
      </c>
      <c r="C234" s="251">
        <v>46038</v>
      </c>
      <c r="D234" s="27">
        <v>10516082</v>
      </c>
      <c r="E234" s="27">
        <v>1034</v>
      </c>
      <c r="F234" s="34">
        <v>45989</v>
      </c>
      <c r="G234" s="216" t="s">
        <v>92</v>
      </c>
      <c r="H234" s="27" t="s">
        <v>93</v>
      </c>
      <c r="I234" s="27">
        <v>10516082</v>
      </c>
      <c r="J234" s="27" t="s">
        <v>13</v>
      </c>
      <c r="K234" s="28" t="s">
        <v>38</v>
      </c>
      <c r="L234" s="44"/>
      <c r="M234" s="27"/>
      <c r="N234" s="27"/>
      <c r="O234" s="23"/>
    </row>
    <row r="235" spans="1:15" ht="14.4" x14ac:dyDescent="0.3">
      <c r="B235" s="254" t="s">
        <v>140</v>
      </c>
      <c r="C235" s="251">
        <v>46064</v>
      </c>
      <c r="D235" s="27">
        <v>22081250</v>
      </c>
      <c r="E235" s="27">
        <v>316</v>
      </c>
      <c r="F235" s="34">
        <v>45777</v>
      </c>
      <c r="G235" s="177" t="s">
        <v>94</v>
      </c>
      <c r="H235" s="27" t="s">
        <v>95</v>
      </c>
      <c r="I235" s="27" t="s">
        <v>96</v>
      </c>
      <c r="J235" s="27" t="s">
        <v>13</v>
      </c>
      <c r="K235" s="28" t="s">
        <v>38</v>
      </c>
      <c r="L235" s="44"/>
      <c r="M235" s="27"/>
      <c r="N235" s="27"/>
      <c r="O235" s="23"/>
    </row>
    <row r="236" spans="1:15" ht="14.4" x14ac:dyDescent="0.3">
      <c r="B236" s="254" t="s">
        <v>141</v>
      </c>
      <c r="C236" s="251">
        <v>46064</v>
      </c>
      <c r="D236" s="27">
        <v>10322211</v>
      </c>
      <c r="E236" s="27">
        <v>550</v>
      </c>
      <c r="F236" s="34">
        <v>45834</v>
      </c>
      <c r="G236" s="177" t="s">
        <v>97</v>
      </c>
      <c r="H236" s="27" t="s">
        <v>98</v>
      </c>
      <c r="I236" s="27" t="s">
        <v>99</v>
      </c>
      <c r="J236" s="27" t="s">
        <v>13</v>
      </c>
      <c r="K236" s="28" t="s">
        <v>38</v>
      </c>
      <c r="L236" s="44"/>
      <c r="M236" s="27"/>
      <c r="N236" s="27"/>
      <c r="O236" s="23"/>
    </row>
    <row r="237" spans="1:15" ht="14.4" x14ac:dyDescent="0.3">
      <c r="B237" s="254" t="s">
        <v>141</v>
      </c>
      <c r="C237" s="251">
        <v>46065</v>
      </c>
      <c r="D237" s="27">
        <v>10513210</v>
      </c>
      <c r="E237" s="27">
        <v>554</v>
      </c>
      <c r="F237" s="34">
        <v>45834</v>
      </c>
      <c r="G237" s="227" t="s">
        <v>100</v>
      </c>
      <c r="H237" s="27" t="s">
        <v>101</v>
      </c>
      <c r="I237" s="27" t="s">
        <v>102</v>
      </c>
      <c r="J237" s="27" t="s">
        <v>13</v>
      </c>
      <c r="K237" s="28" t="s">
        <v>38</v>
      </c>
      <c r="L237" s="44"/>
      <c r="M237" s="27"/>
      <c r="N237" s="27"/>
      <c r="O237" s="23"/>
    </row>
    <row r="238" spans="1:15" ht="14.4" x14ac:dyDescent="0.3">
      <c r="B238" s="254" t="s">
        <v>141</v>
      </c>
      <c r="C238" s="253">
        <v>46066</v>
      </c>
      <c r="D238" s="239">
        <v>22084899</v>
      </c>
      <c r="E238" s="239">
        <v>1607</v>
      </c>
      <c r="F238" s="240">
        <v>46022</v>
      </c>
      <c r="G238" s="241" t="s">
        <v>103</v>
      </c>
      <c r="H238" s="242">
        <v>45964</v>
      </c>
      <c r="I238" s="242">
        <v>415188</v>
      </c>
      <c r="J238" s="239" t="s">
        <v>13</v>
      </c>
      <c r="K238" s="243" t="s">
        <v>38</v>
      </c>
      <c r="L238" s="44"/>
      <c r="M238" s="27"/>
      <c r="N238" s="27"/>
      <c r="O238" s="23"/>
    </row>
    <row r="239" spans="1:15" ht="14.4" x14ac:dyDescent="0.3">
      <c r="B239" s="254" t="s">
        <v>141</v>
      </c>
      <c r="C239" s="251">
        <v>46088</v>
      </c>
      <c r="D239" s="27">
        <v>41171912</v>
      </c>
      <c r="E239" s="27">
        <v>611</v>
      </c>
      <c r="F239" s="34">
        <v>45853</v>
      </c>
      <c r="G239" s="177" t="s">
        <v>104</v>
      </c>
      <c r="H239" s="27" t="s">
        <v>105</v>
      </c>
      <c r="I239" s="27" t="s">
        <v>106</v>
      </c>
      <c r="J239" s="27" t="s">
        <v>13</v>
      </c>
      <c r="K239" s="28" t="s">
        <v>38</v>
      </c>
      <c r="L239" s="44"/>
      <c r="M239" s="27"/>
      <c r="N239" s="27"/>
      <c r="O239" s="23"/>
    </row>
    <row r="240" spans="1:15" ht="14.4" x14ac:dyDescent="0.3">
      <c r="B240" s="254"/>
      <c r="C240" s="251"/>
      <c r="D240" s="27"/>
      <c r="E240" s="27"/>
      <c r="F240" s="27"/>
      <c r="G240" s="177"/>
      <c r="H240" s="27"/>
      <c r="I240" s="27"/>
      <c r="J240" s="27"/>
      <c r="K240" s="28"/>
      <c r="L240" s="44"/>
      <c r="M240" s="27"/>
      <c r="N240" s="27"/>
      <c r="O240" s="23"/>
    </row>
    <row r="241" spans="2:15" ht="14.4" x14ac:dyDescent="0.3">
      <c r="B241" s="254"/>
      <c r="C241" s="251"/>
      <c r="D241" s="27"/>
      <c r="E241" s="27"/>
      <c r="F241" s="27"/>
      <c r="G241" s="177"/>
      <c r="H241" s="27"/>
      <c r="I241" s="27"/>
      <c r="J241" s="27"/>
      <c r="K241" s="28"/>
      <c r="L241" s="44"/>
      <c r="M241" s="27"/>
      <c r="N241" s="27"/>
      <c r="O241" s="23"/>
    </row>
    <row r="242" spans="2:15" ht="14.4" x14ac:dyDescent="0.3">
      <c r="B242" s="254"/>
      <c r="C242" s="251"/>
      <c r="D242" s="27"/>
      <c r="E242" s="27"/>
      <c r="F242" s="27"/>
      <c r="G242" s="177"/>
      <c r="H242" s="27"/>
      <c r="I242" s="27"/>
      <c r="J242" s="27"/>
      <c r="K242" s="28"/>
      <c r="L242" s="44"/>
      <c r="M242" s="27"/>
      <c r="N242" s="27"/>
      <c r="O242" s="23"/>
    </row>
    <row r="243" spans="2:15" ht="14.4" x14ac:dyDescent="0.3">
      <c r="C243" s="1"/>
    </row>
    <row r="244" spans="2:15" ht="14.4" x14ac:dyDescent="0.3">
      <c r="C244" s="1"/>
    </row>
    <row r="245" spans="2:15" ht="14.4" x14ac:dyDescent="0.3">
      <c r="C245" s="1"/>
    </row>
    <row r="246" spans="2:15" ht="14.4" x14ac:dyDescent="0.3">
      <c r="C246" s="1"/>
    </row>
    <row r="247" spans="2:15" ht="14.4" x14ac:dyDescent="0.3">
      <c r="C247" s="1"/>
    </row>
    <row r="248" spans="2:15" ht="14.4" x14ac:dyDescent="0.3">
      <c r="C248" s="1"/>
    </row>
    <row r="249" spans="2:15" ht="14.4" x14ac:dyDescent="0.3">
      <c r="C249" s="1"/>
    </row>
    <row r="250" spans="2:15" ht="14.4" x14ac:dyDescent="0.3">
      <c r="C250" s="1"/>
    </row>
    <row r="251" spans="2:15" ht="14.4" x14ac:dyDescent="0.3">
      <c r="C251" s="1"/>
    </row>
    <row r="252" spans="2:15" ht="14.4" x14ac:dyDescent="0.3">
      <c r="C252" s="1"/>
    </row>
    <row r="253" spans="2:15" ht="14.4" x14ac:dyDescent="0.3">
      <c r="C253" s="1"/>
    </row>
    <row r="254" spans="2:15" ht="14.4" x14ac:dyDescent="0.3">
      <c r="C254" s="1"/>
    </row>
    <row r="255" spans="2:15" ht="14.4" x14ac:dyDescent="0.3">
      <c r="C255" s="1"/>
    </row>
    <row r="256" spans="2:15" ht="14.4" x14ac:dyDescent="0.3">
      <c r="C256" s="1"/>
    </row>
    <row r="257" spans="3:3" ht="14.4" x14ac:dyDescent="0.3">
      <c r="C257" s="1"/>
    </row>
    <row r="258" spans="3:3" ht="14.4" x14ac:dyDescent="0.3">
      <c r="C258" s="1"/>
    </row>
    <row r="259" spans="3:3" ht="14.4" x14ac:dyDescent="0.3">
      <c r="C259" s="1"/>
    </row>
    <row r="260" spans="3:3" ht="14.4" x14ac:dyDescent="0.3">
      <c r="C260" s="1"/>
    </row>
    <row r="261" spans="3:3" ht="14.4" x14ac:dyDescent="0.3">
      <c r="C261" s="1"/>
    </row>
    <row r="262" spans="3:3" ht="14.4" x14ac:dyDescent="0.3">
      <c r="C262" s="1"/>
    </row>
    <row r="263" spans="3:3" ht="14.4" x14ac:dyDescent="0.3">
      <c r="C263" s="1"/>
    </row>
    <row r="264" spans="3:3" ht="14.4" x14ac:dyDescent="0.3">
      <c r="C264" s="1"/>
    </row>
    <row r="265" spans="3:3" ht="14.4" x14ac:dyDescent="0.3">
      <c r="C265" s="1"/>
    </row>
    <row r="266" spans="3:3" ht="14.4" x14ac:dyDescent="0.3">
      <c r="C266" s="1"/>
    </row>
    <row r="267" spans="3:3" ht="14.4" x14ac:dyDescent="0.3">
      <c r="C267" s="1"/>
    </row>
    <row r="268" spans="3:3" ht="14.4" x14ac:dyDescent="0.3">
      <c r="C268" s="1"/>
    </row>
    <row r="269" spans="3:3" ht="14.4" x14ac:dyDescent="0.3">
      <c r="C269" s="1"/>
    </row>
    <row r="270" spans="3:3" ht="14.4" x14ac:dyDescent="0.3">
      <c r="C270" s="1"/>
    </row>
    <row r="271" spans="3:3" ht="14.4" x14ac:dyDescent="0.3">
      <c r="C271" s="1"/>
    </row>
    <row r="272" spans="3:3" ht="14.4" x14ac:dyDescent="0.3">
      <c r="C272" s="1"/>
    </row>
    <row r="273" spans="3:3" ht="14.4" x14ac:dyDescent="0.3">
      <c r="C273" s="1"/>
    </row>
    <row r="320" spans="8:8" ht="15" customHeight="1" x14ac:dyDescent="0.3">
      <c r="H320" s="177"/>
    </row>
  </sheetData>
  <autoFilter ref="A1:P239" xr:uid="{00000000-0001-0000-0000-000000000000}">
    <filterColumn colId="9">
      <filters>
        <filter val="SI"/>
      </filters>
    </filterColumn>
    <filterColumn colId="10">
      <filters>
        <filter val="Pendiente"/>
      </filters>
    </filterColumn>
  </autoFilter>
  <sortState xmlns:xlrd2="http://schemas.microsoft.com/office/spreadsheetml/2017/richdata2" ref="C3:H52">
    <sortCondition ref="C3:C52"/>
    <sortCondition ref="D3:D52"/>
  </sortState>
  <conditionalFormatting sqref="D2">
    <cfRule type="duplicateValues" dxfId="13" priority="4"/>
  </conditionalFormatting>
  <conditionalFormatting sqref="D3">
    <cfRule type="duplicateValues" dxfId="12" priority="11"/>
  </conditionalFormatting>
  <conditionalFormatting sqref="D4">
    <cfRule type="duplicateValues" dxfId="11" priority="12"/>
  </conditionalFormatting>
  <conditionalFormatting sqref="D5">
    <cfRule type="duplicateValues" dxfId="10" priority="10"/>
  </conditionalFormatting>
  <conditionalFormatting sqref="D6:D11 D13:D18 F121:F123 E120:E123 D124:F211 E217:F221 E222 E223:F224 D20:D121 D225:F231 E232:F232 D213:F216 D233:F1048576">
    <cfRule type="duplicateValues" dxfId="9" priority="14"/>
  </conditionalFormatting>
  <conditionalFormatting sqref="D12">
    <cfRule type="duplicateValues" dxfId="8" priority="9"/>
  </conditionalFormatting>
  <conditionalFormatting sqref="D19">
    <cfRule type="duplicateValues" dxfId="7" priority="8"/>
  </conditionalFormatting>
  <conditionalFormatting sqref="D217:D221">
    <cfRule type="duplicateValues" dxfId="6" priority="24"/>
  </conditionalFormatting>
  <conditionalFormatting sqref="D222:D223">
    <cfRule type="duplicateValues" dxfId="5" priority="5"/>
  </conditionalFormatting>
  <conditionalFormatting sqref="D232">
    <cfRule type="duplicateValues" dxfId="4" priority="2"/>
  </conditionalFormatting>
  <conditionalFormatting sqref="E119 E82 E79 E74 E71 E68 E65 E62:E63 E56 E50 E48 E46 E30 E27 E24 E22 E19 E17 E15 E12 E8 E2:E5">
    <cfRule type="duplicateValues" dxfId="3" priority="7"/>
  </conditionalFormatting>
  <conditionalFormatting sqref="I234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CB859-E306-42CB-8A9B-7C1A2C02D036}">
  <sheetPr>
    <tabColor rgb="FFFCF8BB"/>
  </sheetPr>
  <dimension ref="A1:I19"/>
  <sheetViews>
    <sheetView topLeftCell="A10" workbookViewId="0">
      <selection activeCell="F3" sqref="F3"/>
    </sheetView>
  </sheetViews>
  <sheetFormatPr baseColWidth="10" defaultColWidth="8.77734375" defaultRowHeight="14.4" x14ac:dyDescent="0.3"/>
  <cols>
    <col min="1" max="1" width="14.44140625" bestFit="1" customWidth="1"/>
    <col min="2" max="2" width="17.44140625" style="7" bestFit="1" customWidth="1"/>
    <col min="3" max="3" width="15.33203125" style="7" customWidth="1"/>
    <col min="4" max="4" width="17.6640625" style="7" customWidth="1"/>
    <col min="5" max="5" width="16.44140625" style="7" bestFit="1" customWidth="1"/>
    <col min="6" max="6" width="26.77734375" customWidth="1"/>
    <col min="7" max="7" width="26.44140625" style="7" bestFit="1" customWidth="1"/>
    <col min="8" max="8" width="23.44140625" style="7" bestFit="1" customWidth="1"/>
    <col min="9" max="9" width="21.109375" style="7" bestFit="1" customWidth="1"/>
  </cols>
  <sheetData>
    <row r="1" spans="1:9" ht="32.25" customHeight="1" x14ac:dyDescent="0.3">
      <c r="A1" s="118" t="s">
        <v>0</v>
      </c>
      <c r="B1" s="119" t="s">
        <v>107</v>
      </c>
      <c r="C1" s="119" t="s">
        <v>108</v>
      </c>
      <c r="D1" s="120" t="s">
        <v>1</v>
      </c>
      <c r="E1" s="119" t="s">
        <v>2</v>
      </c>
      <c r="F1" s="119" t="s">
        <v>3</v>
      </c>
      <c r="G1" s="119" t="s">
        <v>7</v>
      </c>
      <c r="H1" s="119" t="s">
        <v>109</v>
      </c>
      <c r="I1" s="121" t="s">
        <v>110</v>
      </c>
    </row>
    <row r="2" spans="1:9" ht="44.25" customHeight="1" x14ac:dyDescent="0.3">
      <c r="A2" s="130">
        <v>45828</v>
      </c>
      <c r="B2" s="131" t="s">
        <v>111</v>
      </c>
      <c r="C2" s="132">
        <v>1007649</v>
      </c>
      <c r="D2" s="133">
        <v>235</v>
      </c>
      <c r="E2" s="134">
        <v>45758</v>
      </c>
      <c r="F2" s="131" t="s">
        <v>12</v>
      </c>
      <c r="G2" s="132" t="s">
        <v>14</v>
      </c>
      <c r="H2" s="135">
        <v>799</v>
      </c>
      <c r="I2" s="136">
        <v>45889</v>
      </c>
    </row>
    <row r="3" spans="1:9" ht="66" customHeight="1" x14ac:dyDescent="0.3">
      <c r="A3" s="130">
        <v>45828</v>
      </c>
      <c r="B3" s="131" t="s">
        <v>112</v>
      </c>
      <c r="C3" s="132">
        <v>4117283</v>
      </c>
      <c r="D3" s="137">
        <v>234</v>
      </c>
      <c r="E3" s="134">
        <v>45758</v>
      </c>
      <c r="F3" s="138" t="s">
        <v>17</v>
      </c>
      <c r="G3" s="132" t="s">
        <v>14</v>
      </c>
      <c r="H3" s="135">
        <v>800</v>
      </c>
      <c r="I3" s="139">
        <v>45889</v>
      </c>
    </row>
    <row r="4" spans="1:9" ht="43.2" x14ac:dyDescent="0.3">
      <c r="A4" s="130">
        <v>45828</v>
      </c>
      <c r="B4" s="138" t="s">
        <v>113</v>
      </c>
      <c r="C4" s="132">
        <v>412070</v>
      </c>
      <c r="D4" s="137">
        <v>834</v>
      </c>
      <c r="E4" s="134">
        <v>45657</v>
      </c>
      <c r="F4" s="138" t="s">
        <v>18</v>
      </c>
      <c r="G4" s="132" t="s">
        <v>14</v>
      </c>
      <c r="H4" s="135">
        <v>798</v>
      </c>
      <c r="I4" s="139">
        <v>45889</v>
      </c>
    </row>
    <row r="5" spans="1:9" ht="28.8" x14ac:dyDescent="0.3">
      <c r="A5" s="130">
        <v>45828</v>
      </c>
      <c r="B5" s="135" t="s">
        <v>114</v>
      </c>
      <c r="C5" s="132">
        <v>2208783</v>
      </c>
      <c r="D5" s="137">
        <v>320</v>
      </c>
      <c r="E5" s="134">
        <v>45777</v>
      </c>
      <c r="F5" s="131" t="s">
        <v>19</v>
      </c>
      <c r="G5" s="135" t="s">
        <v>14</v>
      </c>
      <c r="H5" s="135">
        <v>988</v>
      </c>
      <c r="I5" s="132" t="s">
        <v>115</v>
      </c>
    </row>
    <row r="6" spans="1:9" ht="28.8" x14ac:dyDescent="0.3">
      <c r="A6" s="130">
        <v>45828</v>
      </c>
      <c r="B6" s="138" t="s">
        <v>114</v>
      </c>
      <c r="C6" s="132">
        <v>2208847</v>
      </c>
      <c r="D6" s="140">
        <v>316</v>
      </c>
      <c r="E6" s="139">
        <v>45777</v>
      </c>
      <c r="F6" s="131" t="s">
        <v>19</v>
      </c>
      <c r="G6" s="135" t="s">
        <v>14</v>
      </c>
      <c r="H6" s="135">
        <v>1014</v>
      </c>
      <c r="I6" s="132" t="s">
        <v>116</v>
      </c>
    </row>
    <row r="7" spans="1:9" ht="28.8" x14ac:dyDescent="0.3">
      <c r="A7" s="130">
        <v>45828</v>
      </c>
      <c r="B7" s="135" t="s">
        <v>114</v>
      </c>
      <c r="C7" s="132">
        <v>22081146</v>
      </c>
      <c r="D7" s="132">
        <v>320</v>
      </c>
      <c r="E7" s="139">
        <v>45777</v>
      </c>
      <c r="F7" s="131" t="s">
        <v>19</v>
      </c>
      <c r="G7" s="135" t="s">
        <v>14</v>
      </c>
      <c r="H7" s="135">
        <v>988</v>
      </c>
      <c r="I7" s="139">
        <v>45930</v>
      </c>
    </row>
    <row r="8" spans="1:9" ht="28.8" x14ac:dyDescent="0.3">
      <c r="A8" s="130">
        <v>45828</v>
      </c>
      <c r="B8" s="138" t="s">
        <v>114</v>
      </c>
      <c r="C8" s="132">
        <v>22081192</v>
      </c>
      <c r="D8" s="132">
        <v>316</v>
      </c>
      <c r="E8" s="139">
        <v>45777</v>
      </c>
      <c r="F8" s="131" t="s">
        <v>19</v>
      </c>
      <c r="G8" s="135" t="s">
        <v>14</v>
      </c>
      <c r="H8" s="135">
        <v>1014</v>
      </c>
      <c r="I8" s="139">
        <v>45932</v>
      </c>
    </row>
    <row r="9" spans="1:9" ht="28.8" x14ac:dyDescent="0.3">
      <c r="A9" s="130">
        <v>45828</v>
      </c>
      <c r="B9" s="135" t="s">
        <v>114</v>
      </c>
      <c r="C9" s="132">
        <v>22081287</v>
      </c>
      <c r="D9" s="132">
        <v>320</v>
      </c>
      <c r="E9" s="139">
        <v>45777</v>
      </c>
      <c r="F9" s="131" t="s">
        <v>19</v>
      </c>
      <c r="G9" s="135" t="s">
        <v>14</v>
      </c>
      <c r="H9" s="135">
        <v>988</v>
      </c>
      <c r="I9" s="139">
        <v>45930</v>
      </c>
    </row>
    <row r="10" spans="1:9" ht="28.8" x14ac:dyDescent="0.3">
      <c r="A10" s="130">
        <v>45828</v>
      </c>
      <c r="B10" s="138" t="s">
        <v>114</v>
      </c>
      <c r="C10" s="132">
        <v>22081392</v>
      </c>
      <c r="D10" s="132">
        <v>316</v>
      </c>
      <c r="E10" s="139">
        <v>45777</v>
      </c>
      <c r="F10" s="131" t="s">
        <v>19</v>
      </c>
      <c r="G10" s="135" t="s">
        <v>14</v>
      </c>
      <c r="H10" s="135">
        <v>1014</v>
      </c>
      <c r="I10" s="139">
        <v>45932</v>
      </c>
    </row>
    <row r="11" spans="1:9" ht="28.8" x14ac:dyDescent="0.3">
      <c r="A11" s="130">
        <v>45828</v>
      </c>
      <c r="B11" s="138" t="s">
        <v>114</v>
      </c>
      <c r="C11" s="132">
        <v>22081929</v>
      </c>
      <c r="D11" s="132">
        <v>366</v>
      </c>
      <c r="E11" s="139">
        <v>45790</v>
      </c>
      <c r="F11" s="131" t="s">
        <v>19</v>
      </c>
      <c r="G11" s="135" t="s">
        <v>14</v>
      </c>
      <c r="H11" s="135">
        <v>983</v>
      </c>
      <c r="I11" s="139">
        <v>45930</v>
      </c>
    </row>
    <row r="12" spans="1:9" ht="28.8" x14ac:dyDescent="0.3">
      <c r="A12" s="130">
        <v>45828</v>
      </c>
      <c r="B12" s="138" t="s">
        <v>114</v>
      </c>
      <c r="C12" s="132">
        <v>22081949</v>
      </c>
      <c r="D12" s="133">
        <v>365</v>
      </c>
      <c r="E12" s="134">
        <v>45790</v>
      </c>
      <c r="F12" s="131" t="s">
        <v>19</v>
      </c>
      <c r="G12" s="135" t="s">
        <v>14</v>
      </c>
      <c r="H12" s="135">
        <v>989</v>
      </c>
      <c r="I12" s="139">
        <v>45930</v>
      </c>
    </row>
    <row r="13" spans="1:9" ht="43.2" x14ac:dyDescent="0.3">
      <c r="A13" s="130">
        <v>45789</v>
      </c>
      <c r="B13" s="138" t="s">
        <v>113</v>
      </c>
      <c r="C13" s="132">
        <v>4120710</v>
      </c>
      <c r="D13" s="137">
        <v>323</v>
      </c>
      <c r="E13" s="134">
        <v>45777</v>
      </c>
      <c r="F13" s="131" t="s">
        <v>19</v>
      </c>
      <c r="G13" s="132" t="s">
        <v>14</v>
      </c>
      <c r="H13" s="135">
        <v>980</v>
      </c>
      <c r="I13" s="139">
        <v>45930</v>
      </c>
    </row>
    <row r="14" spans="1:9" ht="43.2" x14ac:dyDescent="0.3">
      <c r="A14" s="141">
        <v>45884</v>
      </c>
      <c r="B14" s="142" t="s">
        <v>113</v>
      </c>
      <c r="C14" s="133">
        <v>4120192</v>
      </c>
      <c r="D14" s="143">
        <v>90</v>
      </c>
      <c r="E14" s="134">
        <v>45713</v>
      </c>
      <c r="F14" s="131" t="s">
        <v>12</v>
      </c>
      <c r="G14" s="132" t="s">
        <v>14</v>
      </c>
      <c r="H14" s="135">
        <v>979</v>
      </c>
      <c r="I14" s="139">
        <v>45930</v>
      </c>
    </row>
    <row r="15" spans="1:9" ht="28.8" x14ac:dyDescent="0.3">
      <c r="A15" s="144">
        <v>45863</v>
      </c>
      <c r="B15" s="138" t="s">
        <v>114</v>
      </c>
      <c r="C15" s="123">
        <v>22081071</v>
      </c>
      <c r="D15" s="137">
        <v>653</v>
      </c>
      <c r="E15" s="134">
        <v>45855</v>
      </c>
      <c r="F15" s="131" t="s">
        <v>19</v>
      </c>
      <c r="G15" s="135" t="s">
        <v>117</v>
      </c>
      <c r="H15" s="135">
        <v>1080</v>
      </c>
      <c r="I15" s="145">
        <v>45950</v>
      </c>
    </row>
    <row r="16" spans="1:9" ht="28.8" x14ac:dyDescent="0.3">
      <c r="A16" s="146">
        <v>45847</v>
      </c>
      <c r="B16" s="147" t="s">
        <v>114</v>
      </c>
      <c r="C16" s="124">
        <v>22081717</v>
      </c>
      <c r="D16" s="148">
        <v>369</v>
      </c>
      <c r="E16" s="149">
        <v>45790</v>
      </c>
      <c r="F16" s="150" t="s">
        <v>19</v>
      </c>
      <c r="G16" s="151" t="s">
        <v>117</v>
      </c>
      <c r="H16" s="152">
        <v>1087</v>
      </c>
      <c r="I16" s="153">
        <v>45950</v>
      </c>
    </row>
    <row r="17" spans="1:9" ht="28.8" x14ac:dyDescent="0.3">
      <c r="A17" s="154">
        <v>45863</v>
      </c>
      <c r="B17" s="155" t="s">
        <v>114</v>
      </c>
      <c r="C17" s="125">
        <v>22083884</v>
      </c>
      <c r="D17" s="156">
        <v>613</v>
      </c>
      <c r="E17" s="157">
        <v>45853</v>
      </c>
      <c r="F17" s="158" t="s">
        <v>19</v>
      </c>
      <c r="G17" s="159" t="s">
        <v>117</v>
      </c>
      <c r="H17" s="159">
        <v>1088</v>
      </c>
      <c r="I17" s="153">
        <v>45950</v>
      </c>
    </row>
    <row r="18" spans="1:9" x14ac:dyDescent="0.3">
      <c r="A18" s="144">
        <v>45874</v>
      </c>
      <c r="B18" s="160" t="s">
        <v>118</v>
      </c>
      <c r="C18" s="123">
        <v>10323198</v>
      </c>
      <c r="D18" s="140">
        <v>490</v>
      </c>
      <c r="E18" s="122">
        <v>45821</v>
      </c>
      <c r="F18" s="161" t="s">
        <v>19</v>
      </c>
      <c r="G18" s="140" t="s">
        <v>117</v>
      </c>
      <c r="H18" s="140">
        <v>1090</v>
      </c>
      <c r="I18" s="136">
        <v>45950</v>
      </c>
    </row>
    <row r="19" spans="1:9" ht="28.8" x14ac:dyDescent="0.3">
      <c r="A19" s="130">
        <v>45847</v>
      </c>
      <c r="B19" s="138" t="s">
        <v>114</v>
      </c>
      <c r="C19" s="126">
        <v>22082015</v>
      </c>
      <c r="D19" s="132">
        <v>442</v>
      </c>
      <c r="E19" s="139">
        <v>45803</v>
      </c>
      <c r="F19" s="131" t="s">
        <v>19</v>
      </c>
      <c r="G19" s="132" t="s">
        <v>117</v>
      </c>
      <c r="H19" s="132">
        <v>1094</v>
      </c>
      <c r="I19" s="139">
        <v>45950</v>
      </c>
    </row>
  </sheetData>
  <autoFilter ref="A1:I19" xr:uid="{7C4CB859-E306-42CB-8A9B-7C1A2C02D036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F365F-7B60-44C7-BB2A-A27931991474}">
  <dimension ref="A2:K20"/>
  <sheetViews>
    <sheetView workbookViewId="0">
      <selection activeCell="E15" sqref="E15"/>
    </sheetView>
  </sheetViews>
  <sheetFormatPr baseColWidth="10" defaultColWidth="8.77734375" defaultRowHeight="14.4" x14ac:dyDescent="0.3"/>
  <cols>
    <col min="2" max="2" width="11.6640625" bestFit="1" customWidth="1"/>
    <col min="3" max="3" width="18.33203125" bestFit="1" customWidth="1"/>
    <col min="4" max="4" width="18.44140625" bestFit="1" customWidth="1"/>
    <col min="5" max="5" width="27.77734375" bestFit="1" customWidth="1"/>
    <col min="6" max="6" width="17.44140625" bestFit="1" customWidth="1"/>
    <col min="7" max="7" width="11.109375" bestFit="1" customWidth="1"/>
    <col min="8" max="8" width="12.44140625" bestFit="1" customWidth="1"/>
    <col min="9" max="10" width="27.77734375" bestFit="1" customWidth="1"/>
    <col min="11" max="11" width="23.44140625" bestFit="1" customWidth="1"/>
  </cols>
  <sheetData>
    <row r="2" spans="1:10" x14ac:dyDescent="0.3">
      <c r="A2">
        <f>VLOOKUP(B2,'Base General Novedades'!D:D,1,0)</f>
        <v>10131850</v>
      </c>
      <c r="B2">
        <v>10131850</v>
      </c>
      <c r="C2" t="s">
        <v>119</v>
      </c>
      <c r="D2" t="s">
        <v>120</v>
      </c>
      <c r="E2" t="s">
        <v>121</v>
      </c>
    </row>
    <row r="3" spans="1:10" x14ac:dyDescent="0.3">
      <c r="A3">
        <f>VLOOKUP(B3,'Base General Novedades'!D:D,1,0)</f>
        <v>1013503</v>
      </c>
      <c r="B3">
        <v>1013503</v>
      </c>
      <c r="C3" t="s">
        <v>119</v>
      </c>
      <c r="D3" t="s">
        <v>120</v>
      </c>
      <c r="E3" t="s">
        <v>121</v>
      </c>
    </row>
    <row r="4" spans="1:10" x14ac:dyDescent="0.3">
      <c r="A4">
        <f>VLOOKUP(B4,'Base General Novedades'!D:D,1,0)</f>
        <v>10136188</v>
      </c>
      <c r="B4">
        <v>10136188</v>
      </c>
      <c r="C4" t="s">
        <v>119</v>
      </c>
      <c r="D4" t="s">
        <v>120</v>
      </c>
      <c r="E4" t="s">
        <v>121</v>
      </c>
    </row>
    <row r="5" spans="1:10" x14ac:dyDescent="0.3">
      <c r="A5">
        <f>VLOOKUP(B5,'Base General Novedades'!D:D,1,0)</f>
        <v>10134675</v>
      </c>
      <c r="B5">
        <v>10134675</v>
      </c>
      <c r="C5" t="s">
        <v>119</v>
      </c>
      <c r="E5" t="s">
        <v>121</v>
      </c>
    </row>
    <row r="6" spans="1:10" x14ac:dyDescent="0.3">
      <c r="A6" t="e">
        <f>VLOOKUP(B6,'Base General Novedades'!D:D,1,0)</f>
        <v>#N/A</v>
      </c>
      <c r="B6">
        <v>10137503</v>
      </c>
      <c r="C6" t="s">
        <v>119</v>
      </c>
      <c r="D6" t="s">
        <v>120</v>
      </c>
      <c r="E6" t="s">
        <v>121</v>
      </c>
      <c r="F6" t="s">
        <v>122</v>
      </c>
      <c r="G6" t="s">
        <v>123</v>
      </c>
      <c r="H6" t="s">
        <v>124</v>
      </c>
    </row>
    <row r="7" spans="1:10" x14ac:dyDescent="0.3">
      <c r="A7">
        <f>VLOOKUP(B7,'Base General Novedades'!D:D,1,0)</f>
        <v>10136885</v>
      </c>
      <c r="B7">
        <v>10136885</v>
      </c>
      <c r="G7" t="s">
        <v>123</v>
      </c>
    </row>
    <row r="8" spans="1:10" x14ac:dyDescent="0.3">
      <c r="A8">
        <f>VLOOKUP(B8,'Base General Novedades'!D:D,1,0)</f>
        <v>10134222</v>
      </c>
      <c r="B8">
        <v>10134222</v>
      </c>
      <c r="I8" t="s">
        <v>20</v>
      </c>
      <c r="J8" t="s">
        <v>23</v>
      </c>
    </row>
    <row r="9" spans="1:10" x14ac:dyDescent="0.3">
      <c r="A9">
        <f>VLOOKUP(B9,'Base General Novedades'!D:D,1,0)</f>
        <v>10139003</v>
      </c>
      <c r="B9">
        <v>10139003</v>
      </c>
      <c r="J9" t="s">
        <v>23</v>
      </c>
    </row>
    <row r="10" spans="1:10" x14ac:dyDescent="0.3">
      <c r="A10">
        <f>VLOOKUP(B10,'Base General Novedades'!D:D,1,0)</f>
        <v>10138800</v>
      </c>
      <c r="B10">
        <v>10138800</v>
      </c>
      <c r="J10" t="s">
        <v>23</v>
      </c>
    </row>
    <row r="11" spans="1:10" x14ac:dyDescent="0.3">
      <c r="A11">
        <f>VLOOKUP(B11,'Base General Novedades'!D:D,1,0)</f>
        <v>10135693</v>
      </c>
      <c r="B11">
        <v>10135693</v>
      </c>
      <c r="J11" t="s">
        <v>23</v>
      </c>
    </row>
    <row r="12" spans="1:10" x14ac:dyDescent="0.3">
      <c r="A12">
        <f>VLOOKUP(B12,'Base General Novedades'!D:D,1,0)</f>
        <v>10136790</v>
      </c>
      <c r="B12">
        <v>10136790</v>
      </c>
      <c r="J12" t="s">
        <v>23</v>
      </c>
    </row>
    <row r="13" spans="1:10" x14ac:dyDescent="0.3">
      <c r="A13">
        <f>VLOOKUP(B13,'Base General Novedades'!D:D,1,0)</f>
        <v>10138237</v>
      </c>
      <c r="B13">
        <v>10138237</v>
      </c>
      <c r="J13" t="s">
        <v>23</v>
      </c>
    </row>
    <row r="14" spans="1:10" x14ac:dyDescent="0.3">
      <c r="A14">
        <f>VLOOKUP(B14,'Base General Novedades'!D:D,1,0)</f>
        <v>10137606</v>
      </c>
      <c r="B14">
        <v>10137606</v>
      </c>
      <c r="J14" t="s">
        <v>23</v>
      </c>
    </row>
    <row r="15" spans="1:10" x14ac:dyDescent="0.3">
      <c r="A15">
        <f>VLOOKUP(B15,'Base General Novedades'!D:D,1,0)</f>
        <v>10133718</v>
      </c>
      <c r="B15">
        <v>10133718</v>
      </c>
      <c r="J15" t="s">
        <v>23</v>
      </c>
    </row>
    <row r="16" spans="1:10" x14ac:dyDescent="0.3">
      <c r="A16">
        <f>VLOOKUP(B16,'Base General Novedades'!D:D,1,0)</f>
        <v>10138230</v>
      </c>
      <c r="B16">
        <v>10138230</v>
      </c>
      <c r="J16" t="s">
        <v>23</v>
      </c>
    </row>
    <row r="17" spans="1:11" x14ac:dyDescent="0.3">
      <c r="A17">
        <f>VLOOKUP(B17,'Base General Novedades'!D:D,1,0)</f>
        <v>10138249</v>
      </c>
      <c r="B17">
        <v>10138249</v>
      </c>
      <c r="J17" t="s">
        <v>23</v>
      </c>
    </row>
    <row r="18" spans="1:11" x14ac:dyDescent="0.3">
      <c r="A18">
        <f>VLOOKUP(B18,'Base General Novedades'!D:D,1,0)</f>
        <v>10133969</v>
      </c>
      <c r="B18">
        <v>10133969</v>
      </c>
      <c r="G18" t="s">
        <v>123</v>
      </c>
      <c r="K18" t="s">
        <v>125</v>
      </c>
    </row>
    <row r="19" spans="1:11" x14ac:dyDescent="0.3">
      <c r="A19">
        <f>VLOOKUP(B19,'Base General Novedades'!D:D,1,0)</f>
        <v>10139495</v>
      </c>
      <c r="B19">
        <v>10139495</v>
      </c>
      <c r="J19" t="s">
        <v>23</v>
      </c>
    </row>
    <row r="20" spans="1:11" x14ac:dyDescent="0.3">
      <c r="A20">
        <f>VLOOKUP(B20,'Base General Novedades'!D:D,1,0)</f>
        <v>10136603</v>
      </c>
      <c r="B20">
        <v>10136603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26"/>
  <sheetViews>
    <sheetView workbookViewId="0">
      <selection activeCell="G18" sqref="G18"/>
    </sheetView>
  </sheetViews>
  <sheetFormatPr baseColWidth="10" defaultColWidth="11.44140625" defaultRowHeight="14.4" x14ac:dyDescent="0.3"/>
  <cols>
    <col min="3" max="3" width="23.77734375" bestFit="1" customWidth="1"/>
    <col min="7" max="7" width="16.6640625" bestFit="1" customWidth="1"/>
  </cols>
  <sheetData>
    <row r="2" spans="2:7" x14ac:dyDescent="0.3">
      <c r="B2" t="s">
        <v>108</v>
      </c>
      <c r="C2" t="s">
        <v>126</v>
      </c>
      <c r="D2" t="s">
        <v>4</v>
      </c>
      <c r="E2" t="s">
        <v>5</v>
      </c>
      <c r="F2" t="s">
        <v>127</v>
      </c>
      <c r="G2" t="s">
        <v>2</v>
      </c>
    </row>
    <row r="3" spans="2:7" x14ac:dyDescent="0.3">
      <c r="B3">
        <v>2208783</v>
      </c>
      <c r="C3" t="s">
        <v>19</v>
      </c>
      <c r="D3" s="2">
        <v>45747</v>
      </c>
      <c r="E3" s="2">
        <v>45789</v>
      </c>
      <c r="F3">
        <v>320</v>
      </c>
      <c r="G3" s="1">
        <v>45777</v>
      </c>
    </row>
    <row r="4" spans="2:7" x14ac:dyDescent="0.3">
      <c r="B4">
        <v>2208847</v>
      </c>
      <c r="C4" t="s">
        <v>19</v>
      </c>
      <c r="D4" s="2">
        <v>45747</v>
      </c>
      <c r="E4" s="2">
        <v>45791</v>
      </c>
      <c r="F4">
        <v>316</v>
      </c>
      <c r="G4" s="1">
        <v>45777</v>
      </c>
    </row>
    <row r="5" spans="2:7" x14ac:dyDescent="0.3">
      <c r="B5">
        <v>22081146</v>
      </c>
      <c r="C5" t="s">
        <v>19</v>
      </c>
      <c r="D5" s="2">
        <v>45747</v>
      </c>
      <c r="E5" s="2">
        <v>45791</v>
      </c>
      <c r="F5">
        <v>320</v>
      </c>
      <c r="G5" s="1">
        <v>45777</v>
      </c>
    </row>
    <row r="6" spans="2:7" x14ac:dyDescent="0.3">
      <c r="B6">
        <v>22081192</v>
      </c>
      <c r="C6" t="s">
        <v>19</v>
      </c>
      <c r="D6" s="2">
        <v>45749</v>
      </c>
      <c r="E6" s="2">
        <v>45791</v>
      </c>
      <c r="F6">
        <v>316</v>
      </c>
      <c r="G6" s="1">
        <v>45777</v>
      </c>
    </row>
    <row r="7" spans="2:7" x14ac:dyDescent="0.3">
      <c r="B7">
        <v>22081281</v>
      </c>
      <c r="C7" t="s">
        <v>19</v>
      </c>
      <c r="D7" s="2">
        <v>45750</v>
      </c>
      <c r="E7" s="2">
        <v>45790</v>
      </c>
      <c r="F7">
        <v>316</v>
      </c>
      <c r="G7" s="1">
        <v>45777</v>
      </c>
    </row>
    <row r="8" spans="2:7" x14ac:dyDescent="0.3">
      <c r="B8">
        <v>22081287</v>
      </c>
      <c r="C8" t="s">
        <v>19</v>
      </c>
      <c r="D8" s="2">
        <v>45751</v>
      </c>
      <c r="E8" s="2">
        <v>45793</v>
      </c>
      <c r="F8">
        <v>320</v>
      </c>
      <c r="G8" s="1">
        <v>45777</v>
      </c>
    </row>
    <row r="9" spans="2:7" x14ac:dyDescent="0.3">
      <c r="B9">
        <v>22081392</v>
      </c>
      <c r="C9" t="s">
        <v>19</v>
      </c>
      <c r="D9" s="2">
        <v>45751</v>
      </c>
      <c r="E9" s="2">
        <v>45789</v>
      </c>
      <c r="F9">
        <v>316</v>
      </c>
      <c r="G9" s="1">
        <v>45777</v>
      </c>
    </row>
    <row r="10" spans="2:7" x14ac:dyDescent="0.3">
      <c r="B10">
        <v>22081929</v>
      </c>
      <c r="C10" t="s">
        <v>19</v>
      </c>
      <c r="D10" s="2">
        <v>45761</v>
      </c>
      <c r="E10" s="2">
        <v>45798</v>
      </c>
      <c r="F10">
        <v>366</v>
      </c>
      <c r="G10" s="1">
        <v>45790</v>
      </c>
    </row>
    <row r="11" spans="2:7" x14ac:dyDescent="0.3">
      <c r="B11">
        <v>22081949</v>
      </c>
      <c r="C11" t="s">
        <v>19</v>
      </c>
      <c r="D11" s="2">
        <v>45758</v>
      </c>
      <c r="E11" s="2">
        <v>45793</v>
      </c>
      <c r="F11">
        <v>365</v>
      </c>
      <c r="G11" s="1">
        <v>45790</v>
      </c>
    </row>
    <row r="12" spans="2:7" x14ac:dyDescent="0.3">
      <c r="B12">
        <v>22081684</v>
      </c>
      <c r="C12" t="s">
        <v>19</v>
      </c>
      <c r="D12" s="2">
        <v>45756</v>
      </c>
      <c r="E12" s="2">
        <v>45791</v>
      </c>
      <c r="F12">
        <v>487</v>
      </c>
      <c r="G12" s="1">
        <v>45821</v>
      </c>
    </row>
    <row r="13" spans="2:7" x14ac:dyDescent="0.3">
      <c r="B13">
        <v>22081160</v>
      </c>
      <c r="C13" t="s">
        <v>19</v>
      </c>
      <c r="D13" s="2">
        <v>45754</v>
      </c>
      <c r="E13" s="2">
        <v>45786</v>
      </c>
      <c r="F13">
        <v>532</v>
      </c>
      <c r="G13" s="1">
        <v>45832</v>
      </c>
    </row>
    <row r="14" spans="2:7" x14ac:dyDescent="0.3">
      <c r="B14">
        <v>22082015</v>
      </c>
      <c r="C14" t="s">
        <v>19</v>
      </c>
      <c r="D14" s="2">
        <v>45770</v>
      </c>
      <c r="E14" s="2">
        <v>45804</v>
      </c>
      <c r="F14">
        <v>442</v>
      </c>
      <c r="G14" s="1">
        <v>45803</v>
      </c>
    </row>
    <row r="15" spans="2:7" x14ac:dyDescent="0.3">
      <c r="B15">
        <v>22083734</v>
      </c>
      <c r="C15" t="s">
        <v>19</v>
      </c>
      <c r="D15" s="2">
        <v>45798</v>
      </c>
      <c r="E15" s="2">
        <v>45803</v>
      </c>
      <c r="F15">
        <v>554</v>
      </c>
      <c r="G15" s="1">
        <v>45834</v>
      </c>
    </row>
    <row r="16" spans="2:7" x14ac:dyDescent="0.3">
      <c r="B16">
        <v>22084545</v>
      </c>
      <c r="C16" t="s">
        <v>19</v>
      </c>
      <c r="D16" s="2">
        <v>45814</v>
      </c>
      <c r="E16" s="2">
        <v>45848</v>
      </c>
      <c r="F16">
        <v>611</v>
      </c>
      <c r="G16" s="1">
        <v>45853</v>
      </c>
    </row>
    <row r="17" spans="2:7" x14ac:dyDescent="0.3">
      <c r="B17">
        <v>22081071</v>
      </c>
      <c r="C17" t="s">
        <v>19</v>
      </c>
      <c r="D17" s="2">
        <v>45814</v>
      </c>
      <c r="E17" s="2">
        <v>45848</v>
      </c>
      <c r="F17">
        <v>653</v>
      </c>
      <c r="G17" s="1">
        <v>45855</v>
      </c>
    </row>
    <row r="18" spans="2:7" x14ac:dyDescent="0.3">
      <c r="B18">
        <v>22083974</v>
      </c>
      <c r="C18" t="s">
        <v>19</v>
      </c>
      <c r="D18" s="2">
        <v>45805</v>
      </c>
      <c r="E18" s="2">
        <v>45848</v>
      </c>
      <c r="F18">
        <v>652</v>
      </c>
      <c r="G18" s="1">
        <v>45855</v>
      </c>
    </row>
    <row r="19" spans="2:7" x14ac:dyDescent="0.3">
      <c r="B19">
        <v>22083169</v>
      </c>
      <c r="C19" t="s">
        <v>19</v>
      </c>
      <c r="D19" s="2">
        <v>45805</v>
      </c>
      <c r="E19" s="2">
        <v>45848</v>
      </c>
      <c r="F19">
        <v>612</v>
      </c>
      <c r="G19" s="1">
        <v>45853</v>
      </c>
    </row>
    <row r="20" spans="2:7" x14ac:dyDescent="0.3">
      <c r="B20">
        <v>22082535</v>
      </c>
      <c r="C20" t="s">
        <v>19</v>
      </c>
      <c r="D20" s="2">
        <v>45807</v>
      </c>
      <c r="E20" s="2">
        <v>45849</v>
      </c>
      <c r="F20">
        <v>652</v>
      </c>
      <c r="G20" s="1">
        <v>45855</v>
      </c>
    </row>
    <row r="21" spans="2:7" x14ac:dyDescent="0.3">
      <c r="B21">
        <v>22084393</v>
      </c>
      <c r="C21" t="s">
        <v>19</v>
      </c>
      <c r="D21" s="2">
        <v>45807</v>
      </c>
      <c r="E21" s="2">
        <v>45848</v>
      </c>
      <c r="F21">
        <v>612</v>
      </c>
      <c r="G21" s="1">
        <v>45853</v>
      </c>
    </row>
    <row r="22" spans="2:7" x14ac:dyDescent="0.3">
      <c r="B22">
        <v>22083884</v>
      </c>
      <c r="C22" t="s">
        <v>19</v>
      </c>
      <c r="D22" s="2">
        <v>45804</v>
      </c>
      <c r="E22" s="2">
        <v>45846</v>
      </c>
      <c r="F22">
        <v>613</v>
      </c>
      <c r="G22" s="1">
        <v>45853</v>
      </c>
    </row>
    <row r="25" spans="2:7" x14ac:dyDescent="0.3">
      <c r="B25" s="6" t="s">
        <v>108</v>
      </c>
      <c r="C25" s="7" t="s">
        <v>126</v>
      </c>
      <c r="D25" s="6" t="s">
        <v>4</v>
      </c>
      <c r="E25" s="6" t="s">
        <v>5</v>
      </c>
      <c r="F25" s="6" t="s">
        <v>127</v>
      </c>
      <c r="G25" s="6" t="s">
        <v>2</v>
      </c>
    </row>
    <row r="26" spans="2:7" x14ac:dyDescent="0.3">
      <c r="B26" s="3">
        <v>22081717</v>
      </c>
      <c r="C26" s="3" t="s">
        <v>19</v>
      </c>
      <c r="D26" s="4">
        <v>45755</v>
      </c>
      <c r="E26" s="4">
        <v>45789</v>
      </c>
      <c r="F26" s="3">
        <v>369</v>
      </c>
      <c r="G26" s="5">
        <v>45790</v>
      </c>
    </row>
  </sheetData>
  <conditionalFormatting sqref="B3:B22">
    <cfRule type="duplicateValues" dxfId="1" priority="2"/>
  </conditionalFormatting>
  <conditionalFormatting sqref="B26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DF99-FB81-4DDB-BAFC-66DA2D597B7B}">
  <dimension ref="A1:G25"/>
  <sheetViews>
    <sheetView workbookViewId="0">
      <selection activeCell="A3" sqref="A3:B7"/>
    </sheetView>
  </sheetViews>
  <sheetFormatPr baseColWidth="10" defaultColWidth="9.109375" defaultRowHeight="14.4" x14ac:dyDescent="0.3"/>
  <cols>
    <col min="1" max="1" width="31.77734375" bestFit="1" customWidth="1"/>
    <col min="2" max="2" width="8" bestFit="1" customWidth="1"/>
    <col min="3" max="3" width="12.6640625" bestFit="1" customWidth="1"/>
    <col min="5" max="5" width="35.44140625" bestFit="1" customWidth="1"/>
    <col min="6" max="6" width="46.33203125" bestFit="1" customWidth="1"/>
    <col min="7" max="7" width="11.44140625" bestFit="1" customWidth="1"/>
  </cols>
  <sheetData>
    <row r="1" spans="1:7" x14ac:dyDescent="0.3">
      <c r="A1" s="67" t="s">
        <v>6</v>
      </c>
      <c r="B1" t="s">
        <v>13</v>
      </c>
    </row>
    <row r="3" spans="1:7" x14ac:dyDescent="0.3">
      <c r="A3" s="129" t="s">
        <v>7</v>
      </c>
      <c r="B3" s="129" t="s">
        <v>128</v>
      </c>
    </row>
    <row r="4" spans="1:7" x14ac:dyDescent="0.3">
      <c r="A4" t="s">
        <v>14</v>
      </c>
      <c r="B4" s="7">
        <v>32</v>
      </c>
    </row>
    <row r="5" spans="1:7" x14ac:dyDescent="0.3">
      <c r="A5" t="s">
        <v>48</v>
      </c>
      <c r="B5" s="7">
        <v>8</v>
      </c>
    </row>
    <row r="6" spans="1:7" x14ac:dyDescent="0.3">
      <c r="A6" t="s">
        <v>38</v>
      </c>
      <c r="B6" s="7">
        <v>2</v>
      </c>
    </row>
    <row r="7" spans="1:7" x14ac:dyDescent="0.3">
      <c r="A7" s="129" t="s">
        <v>129</v>
      </c>
      <c r="B7" s="129">
        <v>42</v>
      </c>
    </row>
    <row r="11" spans="1:7" x14ac:dyDescent="0.3">
      <c r="E11" s="67" t="s">
        <v>6</v>
      </c>
      <c r="F11" t="s">
        <v>13</v>
      </c>
    </row>
    <row r="13" spans="1:7" x14ac:dyDescent="0.3">
      <c r="E13" s="67" t="s">
        <v>7</v>
      </c>
      <c r="F13" s="67" t="s">
        <v>8</v>
      </c>
      <c r="G13" t="s">
        <v>130</v>
      </c>
    </row>
    <row r="14" spans="1:7" x14ac:dyDescent="0.3">
      <c r="E14" t="s">
        <v>14</v>
      </c>
      <c r="F14" t="s">
        <v>39</v>
      </c>
      <c r="G14">
        <v>3</v>
      </c>
    </row>
    <row r="15" spans="1:7" x14ac:dyDescent="0.3">
      <c r="F15" t="s">
        <v>25</v>
      </c>
      <c r="G15">
        <v>1</v>
      </c>
    </row>
    <row r="16" spans="1:7" x14ac:dyDescent="0.3">
      <c r="F16" t="s">
        <v>131</v>
      </c>
      <c r="G16">
        <v>1</v>
      </c>
    </row>
    <row r="17" spans="5:7" x14ac:dyDescent="0.3">
      <c r="F17" t="s">
        <v>132</v>
      </c>
      <c r="G17">
        <v>9</v>
      </c>
    </row>
    <row r="18" spans="5:7" x14ac:dyDescent="0.3">
      <c r="F18" t="s">
        <v>15</v>
      </c>
      <c r="G18">
        <v>17</v>
      </c>
    </row>
    <row r="19" spans="5:7" x14ac:dyDescent="0.3">
      <c r="F19" t="s">
        <v>32</v>
      </c>
      <c r="G19">
        <v>1</v>
      </c>
    </row>
    <row r="20" spans="5:7" x14ac:dyDescent="0.3">
      <c r="E20" t="s">
        <v>133</v>
      </c>
      <c r="G20">
        <v>32</v>
      </c>
    </row>
    <row r="21" spans="5:7" x14ac:dyDescent="0.3">
      <c r="E21" t="s">
        <v>48</v>
      </c>
      <c r="F21" t="s">
        <v>132</v>
      </c>
      <c r="G21">
        <v>8</v>
      </c>
    </row>
    <row r="22" spans="5:7" x14ac:dyDescent="0.3">
      <c r="E22" t="s">
        <v>134</v>
      </c>
      <c r="G22">
        <v>8</v>
      </c>
    </row>
    <row r="23" spans="5:7" x14ac:dyDescent="0.3">
      <c r="E23" t="s">
        <v>38</v>
      </c>
      <c r="F23" t="s">
        <v>132</v>
      </c>
      <c r="G23">
        <v>2</v>
      </c>
    </row>
    <row r="24" spans="5:7" x14ac:dyDescent="0.3">
      <c r="E24" t="s">
        <v>135</v>
      </c>
      <c r="G24">
        <v>2</v>
      </c>
    </row>
    <row r="25" spans="5:7" x14ac:dyDescent="0.3">
      <c r="E25" t="s">
        <v>129</v>
      </c>
      <c r="G25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Base General Novedades</vt:lpstr>
      <vt:lpstr>Base Novedades - Resolución exp</vt:lpstr>
      <vt:lpstr>Hoja2</vt:lpstr>
      <vt:lpstr>FNA Reintegros x 20</vt:lpstr>
      <vt:lpstr>Hoja3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Zambrano Rosero</dc:creator>
  <cp:keywords/>
  <dc:description/>
  <cp:lastModifiedBy>Maria Alejandra Escobar Rico</cp:lastModifiedBy>
  <cp:revision/>
  <dcterms:created xsi:type="dcterms:W3CDTF">2025-07-17T16:58:50Z</dcterms:created>
  <dcterms:modified xsi:type="dcterms:W3CDTF">2026-04-17T14:14:29Z</dcterms:modified>
  <cp:category/>
  <cp:contentStatus/>
</cp:coreProperties>
</file>